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upobarr-my.sharepoint.com/personal/fatima_gonzalez_carmenta_com_py/Documents/Escritorio/CIERRE MENSUAL CARMENTA OK/2023/CNV/12.2023/"/>
    </mc:Choice>
  </mc:AlternateContent>
  <xr:revisionPtr revIDLastSave="0" documentId="10_ncr:200_{ECD4C5ED-73CA-455D-96FC-EDBDE71B6557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odelo DIF DRC" sheetId="9" r:id="rId1"/>
  </sheets>
  <definedNames>
    <definedName name="_xlnm._FilterDatabase" localSheetId="0" hidden="1">'modelo DIF DRC'!$C$14:$L$78</definedName>
    <definedName name="_xlnm.Print_Area" localSheetId="0">'modelo DIF DRC'!$A$1:$N$136</definedName>
  </definedNames>
  <calcPr calcId="191029"/>
</workbook>
</file>

<file path=xl/calcChain.xml><?xml version="1.0" encoding="utf-8"?>
<calcChain xmlns="http://schemas.openxmlformats.org/spreadsheetml/2006/main">
  <c r="L27" i="9" l="1"/>
  <c r="K27" i="9"/>
  <c r="L26" i="9"/>
  <c r="K26" i="9"/>
  <c r="L23" i="9"/>
  <c r="K23" i="9"/>
  <c r="L22" i="9"/>
  <c r="K22" i="9"/>
  <c r="L21" i="9"/>
  <c r="G121" i="9" l="1"/>
  <c r="H102" i="9"/>
  <c r="I101" i="9"/>
  <c r="I100" i="9"/>
  <c r="H85" i="9"/>
  <c r="H86" i="9"/>
  <c r="H84" i="9"/>
  <c r="H80" i="9"/>
  <c r="H81" i="9"/>
  <c r="H79" i="9"/>
  <c r="H72" i="9"/>
  <c r="H73" i="9"/>
  <c r="H71" i="9"/>
  <c r="I70" i="9"/>
  <c r="I30" i="9"/>
  <c r="H28" i="9"/>
  <c r="I27" i="9"/>
  <c r="I26" i="9"/>
  <c r="H24" i="9"/>
  <c r="I22" i="9"/>
  <c r="G23" i="9"/>
  <c r="I21" i="9"/>
  <c r="I23" i="9"/>
  <c r="H25" i="9" l="1"/>
  <c r="G94" i="9"/>
  <c r="G124" i="9" s="1"/>
  <c r="K121" i="9"/>
  <c r="L121" i="9"/>
  <c r="H121" i="9"/>
  <c r="I121" i="9"/>
  <c r="O31" i="9"/>
  <c r="L94" i="9"/>
  <c r="K94" i="9"/>
  <c r="H20" i="9"/>
  <c r="H94" i="9" l="1"/>
  <c r="H124" i="9" s="1"/>
  <c r="L124" i="9"/>
  <c r="K124" i="9"/>
  <c r="I94" i="9"/>
  <c r="I124" i="9" s="1"/>
</calcChain>
</file>

<file path=xl/sharedStrings.xml><?xml version="1.0" encoding="utf-8"?>
<sst xmlns="http://schemas.openxmlformats.org/spreadsheetml/2006/main" count="131" uniqueCount="109">
  <si>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</si>
  <si>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</si>
  <si>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</si>
  <si>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</si>
  <si>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</si>
  <si>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</si>
  <si>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</si>
  <si>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</si>
  <si>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</si>
  <si>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… Deudas Comerciales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</si>
  <si>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</si>
  <si>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</si>
  <si>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</si>
  <si>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</si>
  <si>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</si>
  <si>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</si>
  <si>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</si>
  <si>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</si>
  <si>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</si>
  <si>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</si>
  <si>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r>
      <rPr>
        <b/>
        <i/>
        <u/>
        <sz val="10"/>
        <rFont val="Arial"/>
        <family val="2"/>
      </rPr>
      <t>Obs:</t>
    </r>
    <r>
      <rPr>
        <i/>
        <sz val="10"/>
        <rFont val="Arial"/>
        <family val="2"/>
      </rPr>
      <t xml:space="preserve"> Indicar si la sociedad posee deudas preferentes o privilegiadas. En caso de poseer indicar las garantías constituídas (tipo y naturaleza), monto de la obligación entre otros datos referidos a la constitución de las garantías.</t>
    </r>
  </si>
  <si>
    <t>Consolidado en Gs.</t>
  </si>
  <si>
    <t>Vencimiento</t>
  </si>
  <si>
    <t xml:space="preserve">INFORMACION TRIMESTRAL PARA EMISORES DE TITULOS DE DEUDA </t>
  </si>
  <si>
    <t>Firma del Representante Legal  de la entidad fiscalizada y aclaración: ………………………………………………..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</si>
  <si>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</si>
  <si>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</si>
  <si>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</si>
  <si>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</si>
  <si>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</si>
  <si>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</si>
  <si>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</si>
  <si>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</si>
  <si>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</si>
  <si>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Deudas financieras</t>
  </si>
  <si>
    <t>Deudas bursatiles</t>
  </si>
  <si>
    <t>Otras deudas</t>
  </si>
  <si>
    <t>Remuneraciones y cargas sociales a pagar</t>
  </si>
  <si>
    <t>Impuestos a pagar</t>
  </si>
  <si>
    <t>BANCO FAMILIAR</t>
  </si>
  <si>
    <t>BANCO BASA</t>
  </si>
  <si>
    <t>BANCO CONTINENTAL</t>
  </si>
  <si>
    <t>BANCOP</t>
  </si>
  <si>
    <t>INTERFISA</t>
  </si>
  <si>
    <t>FINEXPAR</t>
  </si>
  <si>
    <t>INTERESES A PAGAR</t>
  </si>
  <si>
    <t>PRÉSTAMOS DEL DUEÑO, SOCIOS O  ENTIDADES VINCULADAS</t>
  </si>
  <si>
    <t>OTROS ACREEDORES BANCARIOS P/CHEQUES DIFERIDOS</t>
  </si>
  <si>
    <t>CARLOS ALBERTO MARTINEZ A</t>
  </si>
  <si>
    <t>ESCAR LOGISTIC S.R.L.</t>
  </si>
  <si>
    <t>MERCOPLAST S.A.</t>
  </si>
  <si>
    <t>SEGURIDAD S.A. COMPAÑIA D</t>
  </si>
  <si>
    <t>SITREX S.A.</t>
  </si>
  <si>
    <t>ANDE - ADMINISTRACION NAC</t>
  </si>
  <si>
    <t>CESAR EMANUEL CENTURION M</t>
  </si>
  <si>
    <t>CINTHIA CAROLINA OCAMPOS</t>
  </si>
  <si>
    <t>EL PUENTE SA</t>
  </si>
  <si>
    <t>JUNTA DE SANEAMIENTO DE P</t>
  </si>
  <si>
    <t>LUIS ENRIQUE PERONI GIRAL</t>
  </si>
  <si>
    <t>PROVINDUS S.A.</t>
  </si>
  <si>
    <t>ROLT PLAST S.R.L.</t>
  </si>
  <si>
    <t>TELECEL S.A.E.</t>
  </si>
  <si>
    <t>ALOK MASTERBATCHES PVT LT</t>
  </si>
  <si>
    <t>TOLTEN S.A</t>
  </si>
  <si>
    <t>ZHEJIANG CHEMICALS IMPORT</t>
  </si>
  <si>
    <t>VERDOL SA</t>
  </si>
  <si>
    <t>Intereses a Pagar - Alok</t>
  </si>
  <si>
    <t>Gastos de despacho a Pagar - Carmar</t>
  </si>
  <si>
    <t>Retencion Cuotas del Personal a Pagar</t>
  </si>
  <si>
    <t>Fondo Fijo Pediente de Reposición</t>
  </si>
  <si>
    <t>Sueldos y Jornales a Pagar</t>
  </si>
  <si>
    <t>Remuneraciones a Pagar</t>
  </si>
  <si>
    <t>IPS a Pagar</t>
  </si>
  <si>
    <t>IMPUESTO A LA RENTA A PAGAR</t>
  </si>
  <si>
    <t>RETENCIONES DE IMPUESTOS A INGRESAR</t>
  </si>
  <si>
    <t>Otros pasivos corrientes</t>
  </si>
  <si>
    <t>Deudas comerciales</t>
  </si>
  <si>
    <t>PROVISIONES</t>
  </si>
  <si>
    <t>Otros pasivos</t>
  </si>
  <si>
    <t>CARMENTA S.A.E.</t>
  </si>
  <si>
    <t>CODEUDORIA</t>
  </si>
  <si>
    <t>SUDAMERIS</t>
  </si>
  <si>
    <t>FINLATINA</t>
  </si>
  <si>
    <t>BANCO NACIONAL DE FOMENTO</t>
  </si>
  <si>
    <t>ESTELAR S.A.</t>
  </si>
  <si>
    <t>MEGA QUIMICA SA</t>
  </si>
  <si>
    <t>POLI BOLSA SA</t>
  </si>
  <si>
    <t>UENO CASA DE BOLSA SOCIED</t>
  </si>
  <si>
    <t>LA BOLSA S.A.</t>
  </si>
  <si>
    <t>SAN FRANCISCO S.A.</t>
  </si>
  <si>
    <t>RISKMETRICA CALIFICADORA</t>
  </si>
  <si>
    <t>LUIS DUARTE BENITEZ</t>
  </si>
  <si>
    <t>BOLSA DE VALORES Y PRODUC</t>
  </si>
  <si>
    <t>BASTOS Y ASOCIADOS S.A.</t>
  </si>
  <si>
    <t>FERNANDO MARTIN GADEA</t>
  </si>
  <si>
    <t>BAKER TILLY PARAGUAY</t>
  </si>
  <si>
    <t>EDUARDO A. GUSTALE PORTIL</t>
  </si>
  <si>
    <t>UNION INDUSTRIAL PARAGUAY</t>
  </si>
  <si>
    <t>CARMEN A. RODRIGUEZ DE AR</t>
  </si>
  <si>
    <t>ASCOM CARBONATE &amp; CHEMICA</t>
  </si>
  <si>
    <t>G &amp; J RESOURCES INC</t>
  </si>
  <si>
    <t>IMPUESTO POR DISTRIBUCION DE UTILIDADES</t>
  </si>
  <si>
    <t>INTERFISA BANCO</t>
  </si>
  <si>
    <t>TITULO PEG G1 SERIE 1</t>
  </si>
  <si>
    <t>TITULO PEG G1 SERIE 2</t>
  </si>
  <si>
    <t>TITULO PEG G1 SERIE 3</t>
  </si>
  <si>
    <t>Programa de Emision Global de Bonos G1</t>
  </si>
  <si>
    <t>086_18122023</t>
  </si>
  <si>
    <t>GUARANIES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</si>
</sst>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"/>
    <numFmt numFmtId="167" formatCode="#,#00"/>
    <numFmt numFmtId="168" formatCode="#.##000"/>
    <numFmt numFmtId="169" formatCode="\$#,#00"/>
    <numFmt numFmtId="170" formatCode="_-* #,##0.00\ _P_t_s_-;\-* #,##0.00\ _P_t_s_-;_-* &quot;-&quot;\ _P_t_s_-;_-@_-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">
    <xf numFmtId="0" fontId="0" fillId="0" borderId="0"/>
    <xf numFmtId="4" fontId="4" fillId="0" borderId="0">
      <protection locked="0"/>
    </xf>
    <xf numFmtId="166" fontId="5" fillId="0" borderId="0">
      <protection locked="0"/>
    </xf>
    <xf numFmtId="166" fontId="5" fillId="0" borderId="0">
      <protection locked="0"/>
    </xf>
    <xf numFmtId="0" fontId="18" fillId="0" borderId="0"/>
    <xf numFmtId="167" fontId="4" fillId="0" borderId="0">
      <protection locked="0"/>
    </xf>
    <xf numFmtId="168" fontId="4" fillId="0" borderId="0">
      <protection locked="0"/>
    </xf>
    <xf numFmtId="164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4" fillId="0" borderId="0">
      <protection locked="0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9" fontId="3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11" fillId="0" borderId="0" xfId="0" applyFont="1"/>
    <xf numFmtId="0" fontId="13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5" fontId="13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/>
    <xf numFmtId="0" fontId="9" fillId="0" borderId="6" xfId="0" applyFont="1" applyBorder="1" applyAlignment="1">
      <alignment horizontal="left"/>
    </xf>
    <xf numFmtId="0" fontId="11" fillId="2" borderId="0" xfId="0" applyFont="1" applyFill="1"/>
    <xf numFmtId="0" fontId="11" fillId="2" borderId="7" xfId="0" applyFont="1" applyFill="1" applyBorder="1"/>
    <xf numFmtId="0" fontId="8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8" xfId="0" applyFont="1" applyBorder="1" applyAlignment="1">
      <alignment horizontal="left"/>
    </xf>
    <xf numFmtId="0" fontId="11" fillId="0" borderId="9" xfId="0" applyFont="1" applyBorder="1"/>
    <xf numFmtId="0" fontId="11" fillId="2" borderId="9" xfId="0" applyFont="1" applyFill="1" applyBorder="1"/>
    <xf numFmtId="0" fontId="11" fillId="2" borderId="3" xfId="0" applyFont="1" applyFill="1" applyBorder="1"/>
    <xf numFmtId="0" fontId="9" fillId="0" borderId="10" xfId="0" applyFont="1" applyBorder="1" applyAlignment="1">
      <alignment horizontal="left"/>
    </xf>
    <xf numFmtId="0" fontId="11" fillId="0" borderId="11" xfId="0" applyFont="1" applyBorder="1"/>
    <xf numFmtId="0" fontId="11" fillId="2" borderId="12" xfId="0" applyFont="1" applyFill="1" applyBorder="1"/>
    <xf numFmtId="0" fontId="8" fillId="0" borderId="13" xfId="0" applyFont="1" applyBorder="1" applyAlignment="1">
      <alignment horizontal="left"/>
    </xf>
    <xf numFmtId="0" fontId="11" fillId="0" borderId="13" xfId="0" applyFont="1" applyBorder="1"/>
    <xf numFmtId="0" fontId="11" fillId="0" borderId="13" xfId="0" applyFont="1" applyBorder="1" applyAlignment="1">
      <alignment wrapText="1"/>
    </xf>
    <xf numFmtId="164" fontId="11" fillId="2" borderId="0" xfId="7" applyFont="1" applyFill="1" applyBorder="1"/>
    <xf numFmtId="164" fontId="11" fillId="0" borderId="0" xfId="0" applyNumberFormat="1" applyFont="1" applyAlignment="1">
      <alignment horizontal="left"/>
    </xf>
    <xf numFmtId="41" fontId="11" fillId="2" borderId="7" xfId="0" applyNumberFormat="1" applyFont="1" applyFill="1" applyBorder="1"/>
    <xf numFmtId="170" fontId="11" fillId="2" borderId="0" xfId="7" applyNumberFormat="1" applyFont="1" applyFill="1" applyBorder="1"/>
    <xf numFmtId="170" fontId="11" fillId="0" borderId="0" xfId="0" applyNumberFormat="1" applyFont="1" applyAlignment="1">
      <alignment horizontal="left"/>
    </xf>
    <xf numFmtId="0" fontId="20" fillId="0" borderId="0" xfId="0" applyFont="1" applyAlignment="1">
      <alignment horizontal="center"/>
    </xf>
    <xf numFmtId="14" fontId="20" fillId="0" borderId="0" xfId="0" applyNumberFormat="1" applyFont="1" applyAlignment="1">
      <alignment horizontal="center"/>
    </xf>
    <xf numFmtId="14" fontId="2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64" fontId="11" fillId="0" borderId="11" xfId="0" applyNumberFormat="1" applyFont="1" applyBorder="1"/>
    <xf numFmtId="164" fontId="11" fillId="2" borderId="11" xfId="7" applyFont="1" applyFill="1" applyBorder="1"/>
    <xf numFmtId="164" fontId="11" fillId="2" borderId="12" xfId="7" applyFont="1" applyFill="1" applyBorder="1"/>
    <xf numFmtId="0" fontId="11" fillId="0" borderId="0" xfId="0" applyFont="1" applyAlignment="1">
      <alignment horizontal="center"/>
    </xf>
    <xf numFmtId="164" fontId="11" fillId="2" borderId="7" xfId="7" applyFont="1" applyFill="1" applyBorder="1"/>
    <xf numFmtId="164" fontId="11" fillId="0" borderId="0" xfId="7" applyFont="1" applyBorder="1" applyAlignment="1">
      <alignment horizontal="left"/>
    </xf>
    <xf numFmtId="164" fontId="8" fillId="0" borderId="0" xfId="7" applyFont="1" applyFill="1" applyBorder="1" applyAlignment="1">
      <alignment horizontal="left"/>
    </xf>
    <xf numFmtId="164" fontId="11" fillId="2" borderId="11" xfId="0" applyNumberFormat="1" applyFont="1" applyFill="1" applyBorder="1"/>
    <xf numFmtId="0" fontId="11" fillId="0" borderId="7" xfId="0" applyFont="1" applyBorder="1"/>
    <xf numFmtId="14" fontId="7" fillId="0" borderId="0" xfId="0" applyNumberFormat="1" applyFont="1" applyAlignment="1">
      <alignment horizontal="left"/>
    </xf>
    <xf numFmtId="164" fontId="11" fillId="0" borderId="0" xfId="0" applyNumberFormat="1" applyFont="1"/>
    <xf numFmtId="43" fontId="11" fillId="0" borderId="0" xfId="0" applyNumberFormat="1" applyFont="1"/>
    <xf numFmtId="4" fontId="7" fillId="0" borderId="0" xfId="0" applyNumberFormat="1" applyFont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0" xfId="0" applyFont="1" applyAlignment="1">
      <alignment horizontal="left"/>
    </xf>
    <xf numFmtId="14" fontId="11" fillId="0" borderId="0" xfId="0" applyNumberFormat="1" applyFont="1" applyAlignment="1">
      <alignment horizontal="left"/>
    </xf>
    <xf numFmtId="0" fontId="8" fillId="0" borderId="6" xfId="0" quotePrefix="1" applyFont="1" applyBorder="1" applyAlignment="1">
      <alignment horizontal="left"/>
    </xf>
    <xf numFmtId="164" fontId="11" fillId="0" borderId="13" xfId="7" applyFont="1" applyBorder="1"/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13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0" xfId="0" applyFont="1" applyAlignment="1">
      <alignment horizontal="left"/>
    </xf>
    <xf numFmtId="14" fontId="15" fillId="0" borderId="0" xfId="0" applyNumberFormat="1" applyFont="1" applyAlignment="1">
      <alignment horizontal="left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9" fontId="11" fillId="0" borderId="14" xfId="0" applyNumberFormat="1" applyFont="1" applyBorder="1" applyAlignment="1">
      <alignment horizontal="center"/>
    </xf>
  </cellXfs>
  <cellStyles count="18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Excel Built-in Normal" xfId="4" xr:uid="{00000000-0005-0000-0000-000003000000}"/>
    <cellStyle name="Fijo" xfId="5" xr:uid="{00000000-0005-0000-0000-000004000000}"/>
    <cellStyle name="Financiero" xfId="6" xr:uid="{00000000-0005-0000-0000-000005000000}"/>
    <cellStyle name="Millares [0]" xfId="7" builtinId="6"/>
    <cellStyle name="Millares 2" xfId="8" xr:uid="{00000000-0005-0000-0000-000007000000}"/>
    <cellStyle name="Monetario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7" xr:uid="{4C6A95C5-8B29-411A-8538-0FBACF40A1C6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V135"/>
  <sheetViews>
    <sheetView showGridLines="0" tabSelected="1" zoomScaleNormal="100" zoomScaleSheetLayoutView="90" workbookViewId="0">
      <selection activeCell="I4" sqref="I4"/>
    </sheetView>
  </sheetViews>
  <sheetFormatPr baseColWidth="10" defaultColWidth="11.42578125" defaultRowHeight="12" x14ac:dyDescent="0.2"/>
  <cols>
    <col min="1" max="2" width="2" style="5" customWidth="1"/>
    <col min="3" max="3" width="54.85546875" style="5" customWidth="1"/>
    <col min="4" max="4" width="14.140625" style="5" customWidth="1"/>
    <col min="5" max="5" width="12.85546875" style="5" customWidth="1"/>
    <col min="6" max="6" width="19.5703125" style="5" customWidth="1"/>
    <col min="7" max="8" width="18.5703125" style="5" bestFit="1" customWidth="1"/>
    <col min="9" max="9" width="18.28515625" style="5" bestFit="1" customWidth="1"/>
    <col min="10" max="10" width="12" style="5" bestFit="1" customWidth="1"/>
    <col min="11" max="11" width="19" style="5" bestFit="1" customWidth="1"/>
    <col min="12" max="12" width="16.5703125" style="5" bestFit="1" customWidth="1"/>
    <col min="13" max="13" width="1" style="5" customWidth="1"/>
    <col min="14" max="14" width="0.85546875" style="5" customWidth="1"/>
    <col min="15" max="15" width="15.7109375" style="5" bestFit="1" customWidth="1"/>
    <col min="16" max="17" width="0.7109375" style="5" customWidth="1"/>
    <col min="18" max="16384" width="11.42578125" style="5"/>
  </cols>
  <sheetData>
    <row r="2" spans="3:256" ht="22.5" customHeight="1" x14ac:dyDescent="0.2">
      <c r="C2" s="63" t="s">
        <v>23</v>
      </c>
      <c r="D2" s="63"/>
      <c r="E2" s="63"/>
      <c r="F2" s="63"/>
      <c r="G2" s="63"/>
      <c r="H2" s="63"/>
      <c r="I2" s="63"/>
      <c r="J2" s="63"/>
      <c r="K2" s="63"/>
      <c r="L2" s="63"/>
      <c r="M2" s="4"/>
      <c r="N2" s="4"/>
    </row>
    <row r="3" spans="3:256" ht="9.75" customHeight="1" x14ac:dyDescent="0.2"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5" spans="3:256" x14ac:dyDescent="0.2">
      <c r="C5" s="3" t="s">
        <v>4</v>
      </c>
      <c r="E5" s="6"/>
      <c r="F5" s="1" t="s">
        <v>79</v>
      </c>
      <c r="M5" s="7"/>
      <c r="N5" s="3"/>
      <c r="O5" s="7"/>
      <c r="Q5" s="7"/>
      <c r="R5" s="6"/>
      <c r="T5" s="3"/>
      <c r="U5" s="7"/>
      <c r="V5" s="6"/>
      <c r="X5" s="3"/>
      <c r="Y5" s="7"/>
      <c r="Z5" s="6"/>
      <c r="AB5" s="3"/>
      <c r="AC5" s="7"/>
      <c r="AD5" s="6"/>
      <c r="AF5" s="3"/>
      <c r="AG5" s="7"/>
      <c r="AH5" s="6"/>
      <c r="AJ5" s="3"/>
      <c r="AK5" s="7"/>
      <c r="AL5" s="6"/>
      <c r="AN5" s="3"/>
      <c r="AO5" s="7"/>
      <c r="AP5" s="6"/>
      <c r="AR5" s="3"/>
      <c r="AS5" s="7"/>
      <c r="AT5" s="6"/>
      <c r="AV5" s="3"/>
      <c r="AW5" s="7"/>
      <c r="AX5" s="6"/>
      <c r="AZ5" s="3"/>
      <c r="BA5" s="7"/>
      <c r="BB5" s="6"/>
      <c r="BD5" s="3"/>
      <c r="BE5" s="7"/>
      <c r="BF5" s="6"/>
      <c r="BH5" s="3"/>
      <c r="BI5" s="7"/>
      <c r="BJ5" s="6"/>
      <c r="BL5" s="3"/>
      <c r="BM5" s="7"/>
      <c r="BN5" s="6"/>
      <c r="BP5" s="3"/>
      <c r="BQ5" s="7"/>
      <c r="BR5" s="6"/>
      <c r="BT5" s="3"/>
      <c r="BU5" s="7"/>
      <c r="BV5" s="6"/>
      <c r="BX5" s="3"/>
      <c r="BY5" s="7"/>
      <c r="BZ5" s="6"/>
      <c r="CB5" s="3"/>
      <c r="CC5" s="7"/>
      <c r="CD5" s="6"/>
      <c r="CF5" s="3"/>
      <c r="CG5" s="7"/>
      <c r="CH5" s="6"/>
      <c r="CJ5" s="3"/>
      <c r="CK5" s="7"/>
      <c r="CL5" s="6"/>
      <c r="CN5" s="3"/>
      <c r="CO5" s="7"/>
      <c r="CP5" s="6"/>
      <c r="CR5" s="3"/>
      <c r="CS5" s="7"/>
      <c r="CT5" s="6"/>
      <c r="CV5" s="3"/>
      <c r="CW5" s="7"/>
      <c r="CX5" s="6"/>
      <c r="CZ5" s="3"/>
      <c r="DA5" s="7"/>
      <c r="DB5" s="6"/>
      <c r="DD5" s="3"/>
      <c r="DE5" s="7"/>
      <c r="DF5" s="6"/>
      <c r="DH5" s="3"/>
      <c r="DI5" s="7"/>
      <c r="DJ5" s="6"/>
      <c r="DL5" s="3"/>
      <c r="DM5" s="7"/>
      <c r="DN5" s="6"/>
      <c r="DP5" s="3"/>
      <c r="DQ5" s="7"/>
      <c r="DR5" s="6"/>
      <c r="DT5" s="3"/>
      <c r="DU5" s="7"/>
      <c r="DV5" s="6"/>
      <c r="DX5" s="3"/>
      <c r="DY5" s="7"/>
      <c r="DZ5" s="6"/>
      <c r="EB5" s="3"/>
      <c r="EC5" s="7"/>
      <c r="ED5" s="6"/>
      <c r="EF5" s="3"/>
      <c r="EG5" s="7"/>
      <c r="EH5" s="6"/>
      <c r="EJ5" s="3"/>
      <c r="EK5" s="7"/>
      <c r="EL5" s="6"/>
      <c r="EN5" s="3"/>
      <c r="EO5" s="7"/>
      <c r="EP5" s="6"/>
      <c r="ER5" s="3"/>
      <c r="ES5" s="7"/>
      <c r="ET5" s="6"/>
      <c r="EV5" s="3"/>
      <c r="EW5" s="7"/>
      <c r="EX5" s="6"/>
      <c r="EZ5" s="3"/>
      <c r="FA5" s="7"/>
      <c r="FB5" s="6"/>
      <c r="FD5" s="3"/>
      <c r="FE5" s="7"/>
      <c r="FF5" s="6"/>
      <c r="FH5" s="3"/>
      <c r="FI5" s="7"/>
      <c r="FJ5" s="6"/>
      <c r="FL5" s="3"/>
      <c r="FM5" s="7"/>
      <c r="FN5" s="6"/>
      <c r="FP5" s="3"/>
      <c r="FQ5" s="7"/>
      <c r="FR5" s="6"/>
      <c r="FT5" s="3"/>
      <c r="FU5" s="7"/>
      <c r="FV5" s="6"/>
      <c r="FX5" s="3"/>
      <c r="FY5" s="7"/>
      <c r="FZ5" s="6"/>
      <c r="GB5" s="3"/>
      <c r="GC5" s="7"/>
      <c r="GD5" s="6"/>
      <c r="GF5" s="3"/>
      <c r="GG5" s="7"/>
      <c r="GH5" s="6"/>
      <c r="GJ5" s="3"/>
      <c r="GK5" s="7"/>
      <c r="GL5" s="6"/>
      <c r="GN5" s="3"/>
      <c r="GO5" s="7"/>
      <c r="GP5" s="6"/>
      <c r="GR5" s="3"/>
      <c r="GS5" s="7"/>
      <c r="GT5" s="6"/>
      <c r="GV5" s="3"/>
      <c r="GW5" s="7"/>
      <c r="GX5" s="6"/>
      <c r="GZ5" s="3"/>
      <c r="HA5" s="7"/>
      <c r="HB5" s="6"/>
      <c r="HD5" s="3"/>
      <c r="HE5" s="7"/>
      <c r="HF5" s="6"/>
      <c r="HH5" s="3"/>
      <c r="HI5" s="7"/>
      <c r="HJ5" s="6"/>
      <c r="HL5" s="3"/>
      <c r="HM5" s="7"/>
      <c r="HN5" s="6"/>
      <c r="HP5" s="3"/>
      <c r="HQ5" s="7"/>
      <c r="HR5" s="6"/>
      <c r="HT5" s="3"/>
      <c r="HU5" s="7"/>
      <c r="HV5" s="6"/>
      <c r="HX5" s="3"/>
      <c r="HY5" s="7"/>
      <c r="HZ5" s="6"/>
      <c r="IB5" s="3"/>
      <c r="IC5" s="7"/>
      <c r="ID5" s="6"/>
      <c r="IF5" s="3"/>
      <c r="IG5" s="7"/>
      <c r="IH5" s="6"/>
      <c r="IJ5" s="3"/>
      <c r="IK5" s="7"/>
      <c r="IL5" s="6"/>
      <c r="IN5" s="3"/>
      <c r="IO5" s="7"/>
      <c r="IP5" s="6"/>
      <c r="IR5" s="3"/>
      <c r="IS5" s="7"/>
      <c r="IT5" s="6"/>
      <c r="IV5" s="3"/>
    </row>
    <row r="6" spans="3:256" x14ac:dyDescent="0.2">
      <c r="C6" s="3" t="s">
        <v>6</v>
      </c>
      <c r="E6" s="8"/>
      <c r="F6" s="50">
        <v>45291</v>
      </c>
      <c r="M6" s="7"/>
      <c r="Q6" s="7"/>
      <c r="R6" s="8"/>
      <c r="S6" s="3"/>
      <c r="T6" s="3"/>
      <c r="U6" s="7"/>
      <c r="V6" s="8"/>
      <c r="X6" s="3"/>
      <c r="Y6" s="7"/>
      <c r="Z6" s="8"/>
      <c r="AB6" s="3"/>
      <c r="AC6" s="7"/>
      <c r="AD6" s="8"/>
      <c r="AF6" s="3"/>
      <c r="AG6" s="7"/>
      <c r="AH6" s="8"/>
      <c r="AJ6" s="3"/>
      <c r="AK6" s="7"/>
      <c r="AL6" s="8"/>
      <c r="AN6" s="3"/>
      <c r="AO6" s="7"/>
      <c r="AP6" s="8"/>
      <c r="AR6" s="3"/>
      <c r="AS6" s="7"/>
      <c r="AT6" s="8"/>
      <c r="AV6" s="3"/>
      <c r="AW6" s="7"/>
      <c r="AX6" s="8"/>
      <c r="AZ6" s="3"/>
      <c r="BA6" s="7"/>
      <c r="BB6" s="8"/>
      <c r="BD6" s="3"/>
      <c r="BE6" s="7"/>
      <c r="BF6" s="8"/>
      <c r="BH6" s="3"/>
      <c r="BI6" s="7"/>
      <c r="BJ6" s="8"/>
      <c r="BL6" s="3"/>
      <c r="BM6" s="7"/>
      <c r="BN6" s="8"/>
      <c r="BP6" s="3"/>
      <c r="BQ6" s="7"/>
      <c r="BR6" s="8"/>
      <c r="BT6" s="3"/>
      <c r="BU6" s="7"/>
      <c r="BV6" s="8"/>
      <c r="BX6" s="3"/>
      <c r="BY6" s="7"/>
      <c r="BZ6" s="8"/>
      <c r="CB6" s="3"/>
      <c r="CC6" s="7"/>
      <c r="CD6" s="8"/>
      <c r="CF6" s="3"/>
      <c r="CG6" s="7"/>
      <c r="CH6" s="8"/>
      <c r="CJ6" s="3"/>
      <c r="CK6" s="7"/>
      <c r="CL6" s="8"/>
      <c r="CN6" s="3"/>
      <c r="CO6" s="7"/>
      <c r="CP6" s="8"/>
      <c r="CR6" s="3"/>
      <c r="CS6" s="7"/>
      <c r="CT6" s="8"/>
      <c r="CV6" s="3"/>
      <c r="CW6" s="7"/>
      <c r="CX6" s="8"/>
      <c r="CZ6" s="3"/>
      <c r="DA6" s="7"/>
      <c r="DB6" s="8"/>
      <c r="DD6" s="3"/>
      <c r="DE6" s="7"/>
      <c r="DF6" s="8"/>
      <c r="DH6" s="3"/>
      <c r="DI6" s="7"/>
      <c r="DJ6" s="8"/>
      <c r="DL6" s="3"/>
      <c r="DM6" s="7"/>
      <c r="DN6" s="8"/>
      <c r="DP6" s="3"/>
      <c r="DQ6" s="7"/>
      <c r="DR6" s="8"/>
      <c r="DT6" s="3"/>
      <c r="DU6" s="7"/>
      <c r="DV6" s="8"/>
      <c r="DX6" s="3"/>
      <c r="DY6" s="7"/>
      <c r="DZ6" s="8"/>
      <c r="EB6" s="3"/>
      <c r="EC6" s="7"/>
      <c r="ED6" s="8"/>
      <c r="EF6" s="3"/>
      <c r="EG6" s="7"/>
      <c r="EH6" s="8"/>
      <c r="EJ6" s="3"/>
      <c r="EK6" s="7"/>
      <c r="EL6" s="8"/>
      <c r="EN6" s="3"/>
      <c r="EO6" s="7"/>
      <c r="EP6" s="8"/>
      <c r="ER6" s="3"/>
      <c r="ES6" s="7"/>
      <c r="ET6" s="8"/>
      <c r="EV6" s="3"/>
      <c r="EW6" s="7"/>
      <c r="EX6" s="8"/>
      <c r="EZ6" s="3"/>
      <c r="FA6" s="7"/>
      <c r="FB6" s="8"/>
      <c r="FD6" s="3"/>
      <c r="FE6" s="7"/>
      <c r="FF6" s="8"/>
      <c r="FH6" s="3"/>
      <c r="FI6" s="7"/>
      <c r="FJ6" s="8"/>
      <c r="FL6" s="3"/>
      <c r="FM6" s="7"/>
      <c r="FN6" s="8"/>
      <c r="FP6" s="3"/>
      <c r="FQ6" s="7"/>
      <c r="FR6" s="8"/>
      <c r="FT6" s="3"/>
      <c r="FU6" s="7"/>
      <c r="FV6" s="8"/>
      <c r="FX6" s="3"/>
      <c r="FY6" s="7"/>
      <c r="FZ6" s="8"/>
      <c r="GB6" s="3"/>
      <c r="GC6" s="7"/>
      <c r="GD6" s="8"/>
      <c r="GF6" s="3"/>
      <c r="GG6" s="7"/>
      <c r="GH6" s="8"/>
      <c r="GJ6" s="3"/>
      <c r="GK6" s="7"/>
      <c r="GL6" s="8"/>
      <c r="GN6" s="3"/>
      <c r="GO6" s="7"/>
      <c r="GP6" s="8"/>
      <c r="GR6" s="3"/>
      <c r="GS6" s="7"/>
      <c r="GT6" s="8"/>
      <c r="GV6" s="3"/>
      <c r="GW6" s="7"/>
      <c r="GX6" s="8"/>
      <c r="GZ6" s="3"/>
      <c r="HA6" s="7"/>
      <c r="HB6" s="8"/>
      <c r="HD6" s="3"/>
      <c r="HE6" s="7"/>
      <c r="HF6" s="8"/>
      <c r="HH6" s="3"/>
      <c r="HI6" s="7"/>
      <c r="HJ6" s="8"/>
      <c r="HL6" s="3"/>
      <c r="HM6" s="7"/>
      <c r="HN6" s="8"/>
      <c r="HP6" s="3"/>
      <c r="HQ6" s="7"/>
      <c r="HR6" s="8"/>
      <c r="HT6" s="3"/>
      <c r="HU6" s="7"/>
      <c r="HV6" s="8"/>
      <c r="HX6" s="3"/>
      <c r="HY6" s="7"/>
      <c r="HZ6" s="8"/>
      <c r="IB6" s="3"/>
      <c r="IC6" s="7"/>
      <c r="ID6" s="8"/>
      <c r="IF6" s="3"/>
      <c r="IG6" s="7"/>
      <c r="IH6" s="8"/>
      <c r="IJ6" s="3"/>
      <c r="IK6" s="7"/>
      <c r="IL6" s="8"/>
      <c r="IN6" s="3"/>
      <c r="IO6" s="7"/>
      <c r="IP6" s="8"/>
      <c r="IR6" s="3"/>
      <c r="IS6" s="7"/>
      <c r="IT6" s="8"/>
      <c r="IV6" s="3"/>
    </row>
    <row r="7" spans="3:256" x14ac:dyDescent="0.2">
      <c r="C7" s="3" t="s">
        <v>15</v>
      </c>
      <c r="E7" s="6"/>
      <c r="F7" s="53">
        <v>7283.62</v>
      </c>
      <c r="M7" s="7"/>
      <c r="Q7" s="7"/>
      <c r="R7" s="8"/>
      <c r="S7" s="3"/>
      <c r="T7" s="3"/>
      <c r="U7" s="7"/>
      <c r="V7" s="8"/>
      <c r="X7" s="3"/>
      <c r="Y7" s="7"/>
      <c r="Z7" s="8"/>
      <c r="AB7" s="3"/>
      <c r="AC7" s="7"/>
      <c r="AD7" s="8"/>
      <c r="AF7" s="3"/>
      <c r="AG7" s="7"/>
      <c r="AH7" s="8"/>
      <c r="AJ7" s="3"/>
      <c r="AK7" s="7"/>
      <c r="AL7" s="8"/>
      <c r="AN7" s="3"/>
      <c r="AO7" s="7"/>
      <c r="AP7" s="8"/>
      <c r="AR7" s="3"/>
      <c r="AS7" s="7"/>
      <c r="AT7" s="8"/>
      <c r="AV7" s="3"/>
      <c r="AW7" s="7"/>
      <c r="AX7" s="8"/>
      <c r="AZ7" s="3"/>
      <c r="BA7" s="7"/>
      <c r="BB7" s="8"/>
      <c r="BD7" s="3"/>
      <c r="BE7" s="7"/>
      <c r="BF7" s="8"/>
      <c r="BH7" s="3"/>
      <c r="BI7" s="7"/>
      <c r="BJ7" s="8"/>
      <c r="BL7" s="3"/>
      <c r="BM7" s="7"/>
      <c r="BN7" s="8"/>
      <c r="BP7" s="3"/>
      <c r="BQ7" s="7"/>
      <c r="BR7" s="8"/>
      <c r="BT7" s="3"/>
      <c r="BU7" s="7"/>
      <c r="BV7" s="8"/>
      <c r="BX7" s="3"/>
      <c r="BY7" s="7"/>
      <c r="BZ7" s="8"/>
      <c r="CB7" s="3"/>
      <c r="CC7" s="7"/>
      <c r="CD7" s="8"/>
      <c r="CF7" s="3"/>
      <c r="CG7" s="7"/>
      <c r="CH7" s="8"/>
      <c r="CJ7" s="3"/>
      <c r="CK7" s="7"/>
      <c r="CL7" s="8"/>
      <c r="CN7" s="3"/>
      <c r="CO7" s="7"/>
      <c r="CP7" s="8"/>
      <c r="CR7" s="3"/>
      <c r="CS7" s="7"/>
      <c r="CT7" s="8"/>
      <c r="CV7" s="3"/>
      <c r="CW7" s="7"/>
      <c r="CX7" s="8"/>
      <c r="CZ7" s="3"/>
      <c r="DA7" s="7"/>
      <c r="DB7" s="8"/>
      <c r="DD7" s="3"/>
      <c r="DE7" s="7"/>
      <c r="DF7" s="8"/>
      <c r="DH7" s="3"/>
      <c r="DI7" s="7"/>
      <c r="DJ7" s="8"/>
      <c r="DL7" s="3"/>
      <c r="DM7" s="7"/>
      <c r="DN7" s="8"/>
      <c r="DP7" s="3"/>
      <c r="DQ7" s="7"/>
      <c r="DR7" s="8"/>
      <c r="DT7" s="3"/>
      <c r="DU7" s="7"/>
      <c r="DV7" s="8"/>
      <c r="DX7" s="3"/>
      <c r="DY7" s="7"/>
      <c r="DZ7" s="8"/>
      <c r="EB7" s="3"/>
      <c r="EC7" s="7"/>
      <c r="ED7" s="8"/>
      <c r="EF7" s="3"/>
      <c r="EG7" s="7"/>
      <c r="EH7" s="8"/>
      <c r="EJ7" s="3"/>
      <c r="EK7" s="7"/>
      <c r="EL7" s="8"/>
      <c r="EN7" s="3"/>
      <c r="EO7" s="7"/>
      <c r="EP7" s="8"/>
      <c r="ER7" s="3"/>
      <c r="ES7" s="7"/>
      <c r="ET7" s="8"/>
      <c r="EV7" s="3"/>
      <c r="EW7" s="7"/>
      <c r="EX7" s="8"/>
      <c r="EZ7" s="3"/>
      <c r="FA7" s="7"/>
      <c r="FB7" s="8"/>
      <c r="FD7" s="3"/>
      <c r="FE7" s="7"/>
      <c r="FF7" s="8"/>
      <c r="FH7" s="3"/>
      <c r="FI7" s="7"/>
      <c r="FJ7" s="8"/>
      <c r="FL7" s="3"/>
      <c r="FM7" s="7"/>
      <c r="FN7" s="8"/>
      <c r="FP7" s="3"/>
      <c r="FQ7" s="7"/>
      <c r="FR7" s="8"/>
      <c r="FT7" s="3"/>
      <c r="FU7" s="7"/>
      <c r="FV7" s="8"/>
      <c r="FX7" s="3"/>
      <c r="FY7" s="7"/>
      <c r="FZ7" s="8"/>
      <c r="GB7" s="3"/>
      <c r="GC7" s="7"/>
      <c r="GD7" s="8"/>
      <c r="GF7" s="3"/>
      <c r="GG7" s="7"/>
      <c r="GH7" s="8"/>
      <c r="GJ7" s="3"/>
      <c r="GK7" s="7"/>
      <c r="GL7" s="8"/>
      <c r="GN7" s="3"/>
      <c r="GO7" s="7"/>
      <c r="GP7" s="8"/>
      <c r="GR7" s="3"/>
      <c r="GS7" s="7"/>
      <c r="GT7" s="8"/>
      <c r="GV7" s="3"/>
      <c r="GW7" s="7"/>
      <c r="GX7" s="8"/>
      <c r="GZ7" s="3"/>
      <c r="HA7" s="7"/>
      <c r="HB7" s="8"/>
      <c r="HD7" s="3"/>
      <c r="HE7" s="7"/>
      <c r="HF7" s="8"/>
      <c r="HH7" s="3"/>
      <c r="HI7" s="7"/>
      <c r="HJ7" s="8"/>
      <c r="HL7" s="3"/>
      <c r="HM7" s="7"/>
      <c r="HN7" s="8"/>
      <c r="HP7" s="3"/>
      <c r="HQ7" s="7"/>
      <c r="HR7" s="8"/>
      <c r="HT7" s="3"/>
      <c r="HU7" s="7"/>
      <c r="HV7" s="8"/>
      <c r="HX7" s="3"/>
      <c r="HY7" s="7"/>
      <c r="HZ7" s="8"/>
      <c r="IB7" s="3"/>
      <c r="IC7" s="7"/>
      <c r="ID7" s="8"/>
      <c r="IF7" s="3"/>
      <c r="IG7" s="7"/>
      <c r="IH7" s="8"/>
      <c r="IJ7" s="3"/>
      <c r="IK7" s="7"/>
      <c r="IL7" s="8"/>
      <c r="IN7" s="3"/>
      <c r="IO7" s="7"/>
      <c r="IP7" s="8"/>
      <c r="IR7" s="3"/>
      <c r="IS7" s="7"/>
      <c r="IT7" s="8"/>
      <c r="IV7" s="3"/>
    </row>
    <row r="8" spans="3:256" x14ac:dyDescent="0.2">
      <c r="C8" s="3" t="s">
        <v>7</v>
      </c>
      <c r="E8" s="8"/>
      <c r="F8" s="1"/>
    </row>
    <row r="9" spans="3:256" ht="24" x14ac:dyDescent="0.2">
      <c r="C9" s="29" t="s">
        <v>26</v>
      </c>
      <c r="D9" s="31" t="s">
        <v>31</v>
      </c>
      <c r="E9" s="30" t="s">
        <v>27</v>
      </c>
      <c r="F9" s="30" t="s">
        <v>28</v>
      </c>
      <c r="G9" s="30" t="s">
        <v>29</v>
      </c>
      <c r="H9" s="69" t="s">
        <v>30</v>
      </c>
      <c r="I9" s="69"/>
      <c r="J9" s="69"/>
      <c r="K9" s="8"/>
      <c r="L9" s="1"/>
    </row>
    <row r="10" spans="3:256" x14ac:dyDescent="0.2">
      <c r="C10" s="30" t="s">
        <v>106</v>
      </c>
      <c r="D10" s="30" t="s">
        <v>107</v>
      </c>
      <c r="E10" s="30" t="s">
        <v>108</v>
      </c>
      <c r="F10" s="58">
        <v>30000000000</v>
      </c>
      <c r="G10" s="58">
        <v>30000000000</v>
      </c>
      <c r="H10" s="77">
        <v>1</v>
      </c>
      <c r="I10" s="59"/>
      <c r="J10" s="60"/>
    </row>
    <row r="12" spans="3:256" x14ac:dyDescent="0.2">
      <c r="C12" s="9" t="s">
        <v>33</v>
      </c>
    </row>
    <row r="13" spans="3:256" ht="12.75" thickBot="1" x14ac:dyDescent="0.25">
      <c r="C13" s="3"/>
    </row>
    <row r="14" spans="3:256" ht="13.5" customHeight="1" thickBot="1" x14ac:dyDescent="0.25">
      <c r="C14" s="73" t="s">
        <v>32</v>
      </c>
      <c r="D14" s="64" t="s">
        <v>0</v>
      </c>
      <c r="E14" s="11" t="s">
        <v>16</v>
      </c>
      <c r="F14" s="11" t="s">
        <v>16</v>
      </c>
      <c r="G14" s="11" t="s">
        <v>1</v>
      </c>
      <c r="H14" s="75" t="s">
        <v>1</v>
      </c>
      <c r="I14" s="76"/>
      <c r="J14" s="64" t="s">
        <v>2</v>
      </c>
      <c r="K14" s="66" t="s">
        <v>3</v>
      </c>
      <c r="L14" s="67"/>
    </row>
    <row r="15" spans="3:256" ht="26.25" customHeight="1" thickBot="1" x14ac:dyDescent="0.25">
      <c r="C15" s="74"/>
      <c r="D15" s="65"/>
      <c r="E15" s="12" t="s">
        <v>17</v>
      </c>
      <c r="F15" s="12" t="s">
        <v>22</v>
      </c>
      <c r="G15" s="12" t="s">
        <v>21</v>
      </c>
      <c r="H15" s="12" t="s">
        <v>18</v>
      </c>
      <c r="I15" s="12" t="s">
        <v>19</v>
      </c>
      <c r="J15" s="65"/>
      <c r="K15" s="13" t="s">
        <v>11</v>
      </c>
      <c r="L15" s="13" t="s">
        <v>12</v>
      </c>
    </row>
    <row r="16" spans="3:256" ht="5.25" customHeight="1" x14ac:dyDescent="0.2">
      <c r="C16" s="10"/>
      <c r="D16" s="14"/>
      <c r="E16" s="14"/>
      <c r="F16" s="14"/>
      <c r="G16" s="14"/>
      <c r="H16" s="14"/>
      <c r="I16" s="14"/>
      <c r="J16" s="14"/>
      <c r="K16" s="15"/>
      <c r="L16" s="16"/>
    </row>
    <row r="17" spans="3:15" x14ac:dyDescent="0.2">
      <c r="C17" s="17" t="s">
        <v>13</v>
      </c>
      <c r="K17" s="18"/>
      <c r="L17" s="19"/>
    </row>
    <row r="18" spans="3:15" ht="6.75" customHeight="1" x14ac:dyDescent="0.2">
      <c r="C18" s="17"/>
      <c r="K18" s="18"/>
      <c r="L18" s="19"/>
    </row>
    <row r="19" spans="3:15" x14ac:dyDescent="0.2">
      <c r="C19" s="70" t="s">
        <v>34</v>
      </c>
      <c r="D19" s="71"/>
      <c r="E19" s="2"/>
      <c r="F19" s="2"/>
      <c r="G19" s="2"/>
      <c r="H19" s="2"/>
      <c r="I19" s="2"/>
      <c r="K19" s="18"/>
      <c r="L19" s="19"/>
    </row>
    <row r="20" spans="3:15" x14ac:dyDescent="0.2">
      <c r="C20" s="20" t="s">
        <v>39</v>
      </c>
      <c r="D20" s="38"/>
      <c r="E20" s="38">
        <v>45062</v>
      </c>
      <c r="F20" s="39">
        <v>45618</v>
      </c>
      <c r="G20" s="33">
        <v>1009582141</v>
      </c>
      <c r="H20" s="33">
        <f>+G20</f>
        <v>1009582141</v>
      </c>
      <c r="I20" s="33"/>
      <c r="J20" s="5" t="s">
        <v>80</v>
      </c>
      <c r="K20" s="32">
        <v>504268224</v>
      </c>
      <c r="L20" s="34">
        <v>63422052</v>
      </c>
    </row>
    <row r="21" spans="3:15" x14ac:dyDescent="0.2">
      <c r="C21" s="20" t="s">
        <v>40</v>
      </c>
      <c r="D21" s="37"/>
      <c r="E21" s="38">
        <v>45076</v>
      </c>
      <c r="F21" s="39">
        <v>45797</v>
      </c>
      <c r="G21" s="33">
        <v>1711650700</v>
      </c>
      <c r="H21" s="33"/>
      <c r="I21" s="33">
        <f>+G21/$F$7</f>
        <v>235000</v>
      </c>
      <c r="J21" s="5" t="s">
        <v>80</v>
      </c>
      <c r="K21" s="32">
        <v>0</v>
      </c>
      <c r="L21" s="34">
        <f>27556.2*F7</f>
        <v>200708889.44400001</v>
      </c>
      <c r="O21" s="51"/>
    </row>
    <row r="22" spans="3:15" x14ac:dyDescent="0.2">
      <c r="C22" s="20" t="s">
        <v>41</v>
      </c>
      <c r="D22" s="40"/>
      <c r="E22" s="38">
        <v>43944</v>
      </c>
      <c r="F22" s="39">
        <v>45768</v>
      </c>
      <c r="G22" s="33">
        <v>400599100</v>
      </c>
      <c r="H22" s="33"/>
      <c r="I22" s="33">
        <f>+G22/$F$7</f>
        <v>55000</v>
      </c>
      <c r="J22" s="5" t="s">
        <v>80</v>
      </c>
      <c r="K22" s="32">
        <f>115000*F7</f>
        <v>837616300</v>
      </c>
      <c r="L22" s="34">
        <f>143024.9*F7</f>
        <v>1041739022.1379999</v>
      </c>
      <c r="O22" s="51"/>
    </row>
    <row r="23" spans="3:15" x14ac:dyDescent="0.2">
      <c r="C23" s="20" t="s">
        <v>42</v>
      </c>
      <c r="D23" s="40"/>
      <c r="E23" s="38">
        <v>44316</v>
      </c>
      <c r="F23" s="39">
        <v>45268</v>
      </c>
      <c r="G23" s="33">
        <f>31977351+79886162</f>
        <v>111863513</v>
      </c>
      <c r="H23" s="33">
        <v>31977351</v>
      </c>
      <c r="I23" s="33">
        <f>79886162/F7</f>
        <v>10967.920072711097</v>
      </c>
      <c r="J23" s="5" t="s">
        <v>80</v>
      </c>
      <c r="K23" s="32">
        <f>351750784+(120647.12*F7)</f>
        <v>1230498560.1743999</v>
      </c>
      <c r="L23" s="34">
        <f>63832035+(17486.17*F7)</f>
        <v>191194652.53539997</v>
      </c>
      <c r="O23" s="51"/>
    </row>
    <row r="24" spans="3:15" x14ac:dyDescent="0.2">
      <c r="C24" s="20" t="s">
        <v>43</v>
      </c>
      <c r="D24" s="40"/>
      <c r="E24" s="38">
        <v>45280</v>
      </c>
      <c r="F24" s="39">
        <v>47088</v>
      </c>
      <c r="G24" s="33">
        <v>77010965</v>
      </c>
      <c r="H24" s="33">
        <f>+G24</f>
        <v>77010965</v>
      </c>
      <c r="I24" s="33"/>
      <c r="J24" s="5" t="s">
        <v>80</v>
      </c>
      <c r="K24" s="32">
        <v>0</v>
      </c>
      <c r="L24" s="34">
        <v>0</v>
      </c>
    </row>
    <row r="25" spans="3:15" x14ac:dyDescent="0.2">
      <c r="C25" s="20" t="s">
        <v>81</v>
      </c>
      <c r="D25" s="37"/>
      <c r="E25" s="38">
        <v>44651</v>
      </c>
      <c r="F25" s="39">
        <v>45204</v>
      </c>
      <c r="G25" s="33">
        <v>160000000</v>
      </c>
      <c r="H25" s="33">
        <f>+G25</f>
        <v>160000000</v>
      </c>
      <c r="I25" s="36"/>
      <c r="J25" s="5" t="s">
        <v>80</v>
      </c>
      <c r="K25" s="32">
        <v>855000000</v>
      </c>
      <c r="L25" s="34">
        <v>184174246</v>
      </c>
    </row>
    <row r="26" spans="3:15" x14ac:dyDescent="0.2">
      <c r="C26" s="20" t="s">
        <v>44</v>
      </c>
      <c r="D26" s="37"/>
      <c r="E26" s="38">
        <v>45156</v>
      </c>
      <c r="F26" s="39">
        <v>45521</v>
      </c>
      <c r="G26" s="33">
        <v>1475836218</v>
      </c>
      <c r="H26" s="33"/>
      <c r="I26" s="33">
        <f>+G26/$F$7</f>
        <v>202623.99987918095</v>
      </c>
      <c r="J26" s="5" t="s">
        <v>80</v>
      </c>
      <c r="K26" s="32">
        <f>294.68*F7</f>
        <v>2146337.1416000002</v>
      </c>
      <c r="L26" s="34">
        <f>3334.9*F7</f>
        <v>24290144.338</v>
      </c>
      <c r="O26" s="51"/>
    </row>
    <row r="27" spans="3:15" x14ac:dyDescent="0.2">
      <c r="C27" s="54" t="s">
        <v>82</v>
      </c>
      <c r="D27" s="37"/>
      <c r="E27" s="38">
        <v>45155</v>
      </c>
      <c r="F27" s="39">
        <v>45550</v>
      </c>
      <c r="G27" s="33">
        <v>562849019</v>
      </c>
      <c r="H27" s="33"/>
      <c r="I27" s="33">
        <f>+G27/$F$7</f>
        <v>77275.999983524671</v>
      </c>
      <c r="J27" s="5" t="s">
        <v>80</v>
      </c>
      <c r="K27" s="32">
        <f>23616*F7</f>
        <v>172009969.91999999</v>
      </c>
      <c r="L27" s="34">
        <f>3285*F7</f>
        <v>23926691.699999999</v>
      </c>
      <c r="O27" s="51"/>
    </row>
    <row r="28" spans="3:15" x14ac:dyDescent="0.2">
      <c r="C28" s="54" t="s">
        <v>83</v>
      </c>
      <c r="D28" s="37"/>
      <c r="E28" s="38">
        <v>45251</v>
      </c>
      <c r="F28" s="39">
        <v>45611</v>
      </c>
      <c r="G28" s="33">
        <v>7000000000</v>
      </c>
      <c r="H28" s="33">
        <f>+G28</f>
        <v>7000000000</v>
      </c>
      <c r="I28" s="33"/>
      <c r="J28" s="5" t="s">
        <v>80</v>
      </c>
      <c r="K28" s="32">
        <v>0</v>
      </c>
      <c r="L28" s="34">
        <v>0</v>
      </c>
      <c r="O28" s="51"/>
    </row>
    <row r="29" spans="3:15" x14ac:dyDescent="0.2">
      <c r="C29" s="20" t="s">
        <v>45</v>
      </c>
      <c r="D29" s="37"/>
      <c r="E29" s="38">
        <v>44927</v>
      </c>
      <c r="F29" s="39">
        <v>45291</v>
      </c>
      <c r="G29" s="33">
        <v>142089097</v>
      </c>
      <c r="H29" s="33">
        <v>246616987</v>
      </c>
      <c r="I29" s="36"/>
      <c r="K29" s="32"/>
      <c r="L29" s="34"/>
    </row>
    <row r="30" spans="3:15" x14ac:dyDescent="0.2">
      <c r="C30" s="20" t="s">
        <v>47</v>
      </c>
      <c r="D30" s="37"/>
      <c r="E30" s="38"/>
      <c r="F30" s="39"/>
      <c r="G30" s="33">
        <v>2327989823</v>
      </c>
      <c r="H30" s="33">
        <v>164802682</v>
      </c>
      <c r="I30" s="36">
        <f>2163187141/F7</f>
        <v>296993.41000766103</v>
      </c>
      <c r="K30" s="35"/>
      <c r="L30" s="34"/>
      <c r="O30" s="51"/>
    </row>
    <row r="31" spans="3:15" x14ac:dyDescent="0.2">
      <c r="C31" s="20"/>
      <c r="D31" s="37"/>
      <c r="E31" s="38"/>
      <c r="F31" s="39"/>
      <c r="G31" s="33"/>
      <c r="H31" s="33"/>
      <c r="I31" s="36"/>
      <c r="K31" s="35"/>
      <c r="L31" s="34"/>
      <c r="O31" s="52">
        <f>+O30/I30</f>
        <v>0</v>
      </c>
    </row>
    <row r="32" spans="3:15" x14ac:dyDescent="0.2">
      <c r="C32" s="17"/>
      <c r="D32" s="21"/>
      <c r="E32" s="21"/>
      <c r="F32" s="21"/>
      <c r="G32" s="21"/>
      <c r="H32" s="21"/>
      <c r="I32" s="21"/>
      <c r="K32" s="18"/>
      <c r="L32" s="19"/>
    </row>
    <row r="33" spans="3:12" x14ac:dyDescent="0.2">
      <c r="C33" s="70" t="s">
        <v>76</v>
      </c>
      <c r="D33" s="71"/>
      <c r="E33" s="2"/>
      <c r="F33" s="2"/>
      <c r="G33" s="2"/>
      <c r="H33" s="2"/>
      <c r="I33" s="2"/>
      <c r="L33" s="49"/>
    </row>
    <row r="34" spans="3:12" x14ac:dyDescent="0.2">
      <c r="C34" s="54" t="s">
        <v>84</v>
      </c>
      <c r="D34" s="37"/>
      <c r="E34" s="38"/>
      <c r="F34" s="39"/>
      <c r="G34" s="33">
        <v>786630960</v>
      </c>
      <c r="H34" s="33"/>
      <c r="I34" s="36">
        <v>108000</v>
      </c>
      <c r="K34" s="18"/>
      <c r="L34" s="19"/>
    </row>
    <row r="35" spans="3:12" x14ac:dyDescent="0.2">
      <c r="C35" s="54" t="s">
        <v>48</v>
      </c>
      <c r="D35" s="37"/>
      <c r="E35" s="38"/>
      <c r="F35" s="39"/>
      <c r="G35" s="33">
        <v>24035946</v>
      </c>
      <c r="H35" s="33"/>
      <c r="I35" s="36">
        <v>3300</v>
      </c>
      <c r="K35" s="18"/>
      <c r="L35" s="19"/>
    </row>
    <row r="36" spans="3:12" x14ac:dyDescent="0.2">
      <c r="C36" s="54" t="s">
        <v>52</v>
      </c>
      <c r="D36" s="37"/>
      <c r="E36" s="38"/>
      <c r="F36" s="39"/>
      <c r="G36" s="33">
        <v>17866720</v>
      </c>
      <c r="H36" s="33"/>
      <c r="I36" s="36">
        <v>2453</v>
      </c>
      <c r="K36" s="18"/>
      <c r="L36" s="19"/>
    </row>
    <row r="37" spans="3:12" x14ac:dyDescent="0.2">
      <c r="C37" s="54" t="s">
        <v>85</v>
      </c>
      <c r="D37" s="37"/>
      <c r="E37" s="38"/>
      <c r="F37" s="39"/>
      <c r="G37" s="33">
        <v>14421568</v>
      </c>
      <c r="H37" s="33"/>
      <c r="I37" s="36">
        <v>1980</v>
      </c>
      <c r="K37" s="18"/>
      <c r="L37" s="19"/>
    </row>
    <row r="38" spans="3:12" x14ac:dyDescent="0.2">
      <c r="C38" s="54" t="s">
        <v>49</v>
      </c>
      <c r="D38" s="37"/>
      <c r="E38" s="38"/>
      <c r="F38" s="39"/>
      <c r="G38" s="33">
        <v>11398865</v>
      </c>
      <c r="H38" s="33"/>
      <c r="I38" s="36">
        <v>1565</v>
      </c>
      <c r="K38" s="18"/>
      <c r="L38" s="19"/>
    </row>
    <row r="39" spans="3:12" x14ac:dyDescent="0.2">
      <c r="C39" s="54" t="s">
        <v>86</v>
      </c>
      <c r="D39" s="37"/>
      <c r="E39" s="38"/>
      <c r="F39" s="39"/>
      <c r="G39" s="33">
        <v>2913448</v>
      </c>
      <c r="H39" s="33"/>
      <c r="I39" s="36">
        <v>400</v>
      </c>
      <c r="K39" s="18"/>
      <c r="L39" s="19"/>
    </row>
    <row r="40" spans="3:12" x14ac:dyDescent="0.2">
      <c r="C40" s="54" t="s">
        <v>50</v>
      </c>
      <c r="D40" s="37"/>
      <c r="E40" s="38"/>
      <c r="F40" s="39"/>
      <c r="G40" s="33">
        <v>2892835</v>
      </c>
      <c r="H40" s="33"/>
      <c r="I40" s="36">
        <v>397.17</v>
      </c>
      <c r="K40" s="18"/>
      <c r="L40" s="19"/>
    </row>
    <row r="41" spans="3:12" x14ac:dyDescent="0.2">
      <c r="C41" s="54" t="s">
        <v>51</v>
      </c>
      <c r="D41" s="37"/>
      <c r="E41" s="38"/>
      <c r="F41" s="39"/>
      <c r="G41" s="33">
        <v>1654110</v>
      </c>
      <c r="H41" s="33"/>
      <c r="I41" s="36">
        <v>227.1</v>
      </c>
      <c r="K41" s="18"/>
      <c r="L41" s="19"/>
    </row>
    <row r="42" spans="3:12" x14ac:dyDescent="0.2">
      <c r="C42" s="54" t="s">
        <v>87</v>
      </c>
      <c r="D42" s="37"/>
      <c r="E42" s="38"/>
      <c r="F42" s="39"/>
      <c r="G42" s="33">
        <v>338100000</v>
      </c>
      <c r="H42" s="33">
        <v>338100000</v>
      </c>
      <c r="I42" s="36"/>
      <c r="K42" s="18"/>
      <c r="L42" s="19"/>
    </row>
    <row r="43" spans="3:12" x14ac:dyDescent="0.2">
      <c r="C43" s="54" t="s">
        <v>88</v>
      </c>
      <c r="D43" s="37"/>
      <c r="E43" s="38"/>
      <c r="F43" s="39"/>
      <c r="G43" s="33">
        <v>64343120</v>
      </c>
      <c r="H43" s="33">
        <v>64343120</v>
      </c>
      <c r="I43" s="36"/>
      <c r="K43" s="18"/>
      <c r="L43" s="19"/>
    </row>
    <row r="44" spans="3:12" x14ac:dyDescent="0.2">
      <c r="C44" s="54" t="s">
        <v>60</v>
      </c>
      <c r="D44" s="37"/>
      <c r="E44" s="38"/>
      <c r="F44" s="39"/>
      <c r="G44" s="33">
        <v>46828705</v>
      </c>
      <c r="H44" s="33">
        <v>46828705</v>
      </c>
      <c r="I44" s="36"/>
      <c r="K44" s="18"/>
      <c r="L44" s="19"/>
    </row>
    <row r="45" spans="3:12" x14ac:dyDescent="0.2">
      <c r="C45" s="54" t="s">
        <v>56</v>
      </c>
      <c r="D45" s="37"/>
      <c r="E45" s="38"/>
      <c r="F45" s="39"/>
      <c r="G45" s="33">
        <v>46606500</v>
      </c>
      <c r="H45" s="33">
        <v>46606500</v>
      </c>
      <c r="I45" s="36"/>
      <c r="K45" s="18"/>
      <c r="L45" s="19"/>
    </row>
    <row r="46" spans="3:12" x14ac:dyDescent="0.2">
      <c r="C46" s="54" t="s">
        <v>89</v>
      </c>
      <c r="D46" s="37"/>
      <c r="E46" s="38"/>
      <c r="F46" s="39"/>
      <c r="G46" s="33">
        <v>34150776</v>
      </c>
      <c r="H46" s="33">
        <v>34150776</v>
      </c>
      <c r="I46" s="36"/>
      <c r="K46" s="18"/>
      <c r="L46" s="19"/>
    </row>
    <row r="47" spans="3:12" x14ac:dyDescent="0.2">
      <c r="C47" s="54" t="s">
        <v>90</v>
      </c>
      <c r="D47" s="37"/>
      <c r="E47" s="38"/>
      <c r="F47" s="39"/>
      <c r="G47" s="33">
        <v>28000000</v>
      </c>
      <c r="H47" s="33">
        <v>28000000</v>
      </c>
      <c r="I47" s="36"/>
      <c r="K47" s="18"/>
      <c r="L47" s="19"/>
    </row>
    <row r="48" spans="3:12" x14ac:dyDescent="0.2">
      <c r="C48" s="54" t="s">
        <v>53</v>
      </c>
      <c r="D48" s="37"/>
      <c r="E48" s="38"/>
      <c r="F48" s="39"/>
      <c r="G48" s="33">
        <v>25998000</v>
      </c>
      <c r="H48" s="33">
        <v>25998000</v>
      </c>
      <c r="I48" s="36"/>
      <c r="K48" s="18"/>
      <c r="L48" s="19"/>
    </row>
    <row r="49" spans="3:12" x14ac:dyDescent="0.2">
      <c r="C49" s="54" t="s">
        <v>91</v>
      </c>
      <c r="D49" s="37"/>
      <c r="E49" s="38"/>
      <c r="F49" s="39"/>
      <c r="G49" s="33">
        <v>25000000</v>
      </c>
      <c r="H49" s="33">
        <v>25000000</v>
      </c>
      <c r="I49" s="36"/>
      <c r="K49" s="18"/>
      <c r="L49" s="19"/>
    </row>
    <row r="50" spans="3:12" x14ac:dyDescent="0.2">
      <c r="C50" s="54" t="s">
        <v>92</v>
      </c>
      <c r="D50" s="37"/>
      <c r="E50" s="38"/>
      <c r="F50" s="39"/>
      <c r="G50" s="33">
        <v>24270165</v>
      </c>
      <c r="H50" s="33">
        <v>24270165</v>
      </c>
      <c r="I50" s="36"/>
      <c r="K50" s="18"/>
      <c r="L50" s="19"/>
    </row>
    <row r="51" spans="3:12" x14ac:dyDescent="0.2">
      <c r="C51" s="54" t="s">
        <v>93</v>
      </c>
      <c r="D51" s="37"/>
      <c r="E51" s="38"/>
      <c r="F51" s="39"/>
      <c r="G51" s="33">
        <v>17662625</v>
      </c>
      <c r="H51" s="33">
        <v>17662625</v>
      </c>
      <c r="I51" s="36"/>
      <c r="K51" s="18"/>
      <c r="L51" s="19"/>
    </row>
    <row r="52" spans="3:12" x14ac:dyDescent="0.2">
      <c r="C52" s="54" t="s">
        <v>61</v>
      </c>
      <c r="D52" s="37"/>
      <c r="E52" s="38"/>
      <c r="F52" s="39"/>
      <c r="G52" s="33">
        <v>6645000</v>
      </c>
      <c r="H52" s="33">
        <v>6645000</v>
      </c>
      <c r="I52" s="36"/>
      <c r="K52" s="18"/>
      <c r="L52" s="19"/>
    </row>
    <row r="53" spans="3:12" x14ac:dyDescent="0.2">
      <c r="C53" s="54" t="s">
        <v>94</v>
      </c>
      <c r="D53" s="37"/>
      <c r="E53" s="38"/>
      <c r="F53" s="39"/>
      <c r="G53" s="33">
        <v>6000000</v>
      </c>
      <c r="H53" s="33">
        <v>6000000</v>
      </c>
      <c r="I53" s="36"/>
      <c r="K53" s="18"/>
      <c r="L53" s="19"/>
    </row>
    <row r="54" spans="3:12" x14ac:dyDescent="0.2">
      <c r="C54" s="54" t="s">
        <v>95</v>
      </c>
      <c r="D54" s="37"/>
      <c r="E54" s="38"/>
      <c r="F54" s="39"/>
      <c r="G54" s="33">
        <v>6000000</v>
      </c>
      <c r="H54" s="33">
        <v>6000000</v>
      </c>
      <c r="I54" s="36"/>
      <c r="K54" s="18"/>
      <c r="L54" s="19"/>
    </row>
    <row r="55" spans="3:12" x14ac:dyDescent="0.2">
      <c r="C55" s="54" t="s">
        <v>58</v>
      </c>
      <c r="D55" s="37"/>
      <c r="E55" s="38"/>
      <c r="F55" s="39"/>
      <c r="G55" s="33">
        <v>5216400</v>
      </c>
      <c r="H55" s="33">
        <v>5216400</v>
      </c>
      <c r="I55" s="36"/>
      <c r="K55" s="18"/>
      <c r="L55" s="19"/>
    </row>
    <row r="56" spans="3:12" x14ac:dyDescent="0.2">
      <c r="C56" s="54" t="s">
        <v>54</v>
      </c>
      <c r="D56" s="37"/>
      <c r="E56" s="38"/>
      <c r="F56" s="39"/>
      <c r="G56" s="33">
        <v>3437500</v>
      </c>
      <c r="H56" s="33">
        <v>3437500</v>
      </c>
      <c r="I56" s="36"/>
      <c r="K56" s="18"/>
      <c r="L56" s="19"/>
    </row>
    <row r="57" spans="3:12" x14ac:dyDescent="0.2">
      <c r="C57" s="54" t="s">
        <v>96</v>
      </c>
      <c r="D57" s="37"/>
      <c r="E57" s="38"/>
      <c r="F57" s="39"/>
      <c r="G57" s="33">
        <v>1950000</v>
      </c>
      <c r="H57" s="33">
        <v>1950000</v>
      </c>
      <c r="I57" s="36"/>
      <c r="K57" s="18"/>
      <c r="L57" s="19"/>
    </row>
    <row r="58" spans="3:12" x14ac:dyDescent="0.2">
      <c r="C58" s="54" t="s">
        <v>59</v>
      </c>
      <c r="D58" s="37"/>
      <c r="E58" s="38"/>
      <c r="F58" s="39"/>
      <c r="G58" s="33">
        <v>1950000</v>
      </c>
      <c r="H58" s="33">
        <v>1950000</v>
      </c>
      <c r="I58" s="36"/>
      <c r="K58" s="18"/>
      <c r="L58" s="19"/>
    </row>
    <row r="59" spans="3:12" x14ac:dyDescent="0.2">
      <c r="C59" s="54" t="s">
        <v>55</v>
      </c>
      <c r="D59" s="37"/>
      <c r="E59" s="38"/>
      <c r="F59" s="39"/>
      <c r="G59" s="33">
        <v>1650000</v>
      </c>
      <c r="H59" s="33">
        <v>1650000</v>
      </c>
      <c r="I59" s="36"/>
      <c r="K59" s="18"/>
      <c r="L59" s="19"/>
    </row>
    <row r="60" spans="3:12" x14ac:dyDescent="0.2">
      <c r="C60" s="54" t="s">
        <v>97</v>
      </c>
      <c r="D60" s="37"/>
      <c r="E60" s="38"/>
      <c r="F60" s="39"/>
      <c r="G60" s="33">
        <v>1250000</v>
      </c>
      <c r="H60" s="33">
        <v>1250000</v>
      </c>
      <c r="I60" s="36"/>
      <c r="K60" s="18"/>
      <c r="L60" s="19"/>
    </row>
    <row r="61" spans="3:12" x14ac:dyDescent="0.2">
      <c r="C61" s="54" t="s">
        <v>51</v>
      </c>
      <c r="D61" s="37"/>
      <c r="E61" s="38"/>
      <c r="F61" s="39"/>
      <c r="G61" s="33">
        <v>475000</v>
      </c>
      <c r="H61" s="33">
        <v>475000</v>
      </c>
      <c r="I61" s="36"/>
      <c r="K61" s="18"/>
      <c r="L61" s="19"/>
    </row>
    <row r="62" spans="3:12" x14ac:dyDescent="0.2">
      <c r="C62" s="54" t="s">
        <v>98</v>
      </c>
      <c r="D62" s="37"/>
      <c r="E62" s="38"/>
      <c r="F62" s="39"/>
      <c r="G62" s="33">
        <v>245000</v>
      </c>
      <c r="H62" s="33">
        <v>245000</v>
      </c>
      <c r="I62" s="36"/>
      <c r="K62" s="18"/>
      <c r="L62" s="19"/>
    </row>
    <row r="63" spans="3:12" x14ac:dyDescent="0.2">
      <c r="C63" s="54" t="s">
        <v>57</v>
      </c>
      <c r="D63" s="37"/>
      <c r="E63" s="38"/>
      <c r="F63" s="39"/>
      <c r="G63" s="33">
        <v>148512</v>
      </c>
      <c r="H63" s="33">
        <v>148512</v>
      </c>
      <c r="I63" s="36"/>
      <c r="K63" s="18"/>
      <c r="L63" s="19"/>
    </row>
    <row r="64" spans="3:12" x14ac:dyDescent="0.2">
      <c r="C64" s="54" t="s">
        <v>62</v>
      </c>
      <c r="D64" s="37"/>
      <c r="E64" s="38"/>
      <c r="F64" s="39"/>
      <c r="G64" s="33">
        <v>1924062182</v>
      </c>
      <c r="I64" s="33">
        <v>264162.90000000002</v>
      </c>
      <c r="K64" s="18"/>
      <c r="L64" s="19"/>
    </row>
    <row r="65" spans="3:12" x14ac:dyDescent="0.2">
      <c r="C65" s="54" t="s">
        <v>99</v>
      </c>
      <c r="D65" s="37"/>
      <c r="E65" s="38"/>
      <c r="F65" s="39"/>
      <c r="G65" s="33">
        <v>637171078</v>
      </c>
      <c r="I65" s="33">
        <v>87480</v>
      </c>
      <c r="K65" s="18"/>
      <c r="L65" s="19"/>
    </row>
    <row r="66" spans="3:12" x14ac:dyDescent="0.2">
      <c r="C66" s="54" t="s">
        <v>100</v>
      </c>
      <c r="D66" s="37"/>
      <c r="E66" s="38"/>
      <c r="F66" s="39"/>
      <c r="G66" s="33">
        <v>1157731399</v>
      </c>
      <c r="I66" s="33">
        <v>158950</v>
      </c>
      <c r="K66" s="18"/>
      <c r="L66" s="19"/>
    </row>
    <row r="67" spans="3:12" x14ac:dyDescent="0.2">
      <c r="C67" s="54" t="s">
        <v>63</v>
      </c>
      <c r="D67" s="37"/>
      <c r="E67" s="38"/>
      <c r="F67" s="39"/>
      <c r="G67" s="33">
        <v>1042431694</v>
      </c>
      <c r="I67" s="33">
        <v>143120</v>
      </c>
      <c r="K67" s="18"/>
      <c r="L67" s="19"/>
    </row>
    <row r="68" spans="3:12" x14ac:dyDescent="0.2">
      <c r="C68" s="54" t="s">
        <v>65</v>
      </c>
      <c r="D68" s="37"/>
      <c r="E68" s="38"/>
      <c r="F68" s="39"/>
      <c r="G68" s="33">
        <v>242282336</v>
      </c>
      <c r="I68" s="33">
        <v>33264</v>
      </c>
      <c r="K68" s="18"/>
      <c r="L68" s="19"/>
    </row>
    <row r="69" spans="3:12" x14ac:dyDescent="0.2">
      <c r="C69" s="54" t="s">
        <v>64</v>
      </c>
      <c r="D69" s="37"/>
      <c r="E69" s="38"/>
      <c r="F69" s="39"/>
      <c r="G69" s="33">
        <v>1166544579</v>
      </c>
      <c r="I69" s="33">
        <v>160160</v>
      </c>
      <c r="K69" s="18"/>
      <c r="L69" s="19"/>
    </row>
    <row r="70" spans="3:12" x14ac:dyDescent="0.2">
      <c r="C70" s="20" t="s">
        <v>66</v>
      </c>
      <c r="D70" s="37"/>
      <c r="E70" s="38"/>
      <c r="F70" s="39"/>
      <c r="G70" s="33">
        <v>316709060</v>
      </c>
      <c r="H70" s="33"/>
      <c r="I70" s="36">
        <f>+G70/F7</f>
        <v>43482.370030287137</v>
      </c>
      <c r="K70" s="18"/>
      <c r="L70" s="19"/>
    </row>
    <row r="71" spans="3:12" x14ac:dyDescent="0.2">
      <c r="C71" s="20" t="s">
        <v>67</v>
      </c>
      <c r="D71" s="37"/>
      <c r="E71" s="38"/>
      <c r="F71" s="39"/>
      <c r="G71" s="33">
        <v>26663053</v>
      </c>
      <c r="H71" s="33">
        <f>+G71</f>
        <v>26663053</v>
      </c>
      <c r="I71" s="36"/>
      <c r="K71" s="18"/>
      <c r="L71" s="19"/>
    </row>
    <row r="72" spans="3:12" x14ac:dyDescent="0.2">
      <c r="C72" s="20" t="s">
        <v>68</v>
      </c>
      <c r="D72" s="37"/>
      <c r="E72" s="38"/>
      <c r="F72" s="39"/>
      <c r="G72" s="33">
        <v>7144147</v>
      </c>
      <c r="H72" s="33">
        <f t="shared" ref="H72:H73" si="0">+G72</f>
        <v>7144147</v>
      </c>
      <c r="I72" s="36"/>
      <c r="K72" s="18"/>
      <c r="L72" s="19"/>
    </row>
    <row r="73" spans="3:12" x14ac:dyDescent="0.2">
      <c r="C73" s="20" t="s">
        <v>69</v>
      </c>
      <c r="D73" s="37"/>
      <c r="E73" s="38"/>
      <c r="F73" s="39"/>
      <c r="G73" s="33">
        <v>25225501</v>
      </c>
      <c r="H73" s="33">
        <f t="shared" si="0"/>
        <v>25225501</v>
      </c>
      <c r="I73" s="36"/>
      <c r="K73" s="18"/>
      <c r="L73" s="19"/>
    </row>
    <row r="74" spans="3:12" x14ac:dyDescent="0.2">
      <c r="C74" s="20"/>
      <c r="D74" s="37"/>
      <c r="E74" s="38"/>
      <c r="F74" s="39"/>
      <c r="G74" s="33"/>
      <c r="H74" s="33"/>
      <c r="I74" s="36"/>
      <c r="K74" s="18"/>
      <c r="L74" s="19"/>
    </row>
    <row r="75" spans="3:12" x14ac:dyDescent="0.2">
      <c r="C75" s="20"/>
      <c r="D75" s="37"/>
      <c r="E75" s="38"/>
      <c r="F75" s="39"/>
      <c r="G75" s="33"/>
      <c r="H75" s="33"/>
      <c r="I75" s="36"/>
      <c r="K75" s="18"/>
      <c r="L75" s="19"/>
    </row>
    <row r="76" spans="3:12" x14ac:dyDescent="0.2">
      <c r="C76" s="17"/>
      <c r="D76" s="21"/>
      <c r="E76" s="21"/>
      <c r="F76" s="21"/>
      <c r="G76" s="21"/>
      <c r="H76" s="21"/>
      <c r="I76" s="21"/>
      <c r="K76" s="18"/>
      <c r="L76" s="19"/>
    </row>
    <row r="77" spans="3:12" x14ac:dyDescent="0.2">
      <c r="C77" s="70" t="s">
        <v>37</v>
      </c>
      <c r="D77" s="71"/>
      <c r="E77" s="2"/>
      <c r="F77" s="2"/>
      <c r="G77" s="2"/>
      <c r="H77" s="2"/>
      <c r="I77" s="2"/>
      <c r="K77" s="18"/>
      <c r="L77" s="19"/>
    </row>
    <row r="78" spans="3:12" x14ac:dyDescent="0.2">
      <c r="C78" s="20" t="s">
        <v>25</v>
      </c>
      <c r="D78" s="2"/>
      <c r="E78" s="2"/>
      <c r="F78" s="2"/>
      <c r="G78" s="2"/>
      <c r="H78" s="2"/>
      <c r="I78" s="2"/>
      <c r="K78" s="18"/>
      <c r="L78" s="19"/>
    </row>
    <row r="79" spans="3:12" x14ac:dyDescent="0.2">
      <c r="C79" s="20" t="s">
        <v>70</v>
      </c>
      <c r="D79" s="44"/>
      <c r="E79" s="2"/>
      <c r="F79" s="2"/>
      <c r="G79" s="47">
        <v>263702024</v>
      </c>
      <c r="H79" s="47">
        <f>+G79</f>
        <v>263702024</v>
      </c>
      <c r="I79" s="2"/>
      <c r="K79" s="18"/>
      <c r="L79" s="19"/>
    </row>
    <row r="80" spans="3:12" x14ac:dyDescent="0.2">
      <c r="C80" s="20" t="s">
        <v>71</v>
      </c>
      <c r="D80" s="44"/>
      <c r="E80" s="2"/>
      <c r="F80" s="2"/>
      <c r="G80" s="47">
        <v>0</v>
      </c>
      <c r="H80" s="47">
        <f t="shared" ref="H80:H81" si="1">+G80</f>
        <v>0</v>
      </c>
      <c r="I80" s="2"/>
      <c r="K80" s="18"/>
      <c r="L80" s="19"/>
    </row>
    <row r="81" spans="3:12" x14ac:dyDescent="0.2">
      <c r="C81" s="20" t="s">
        <v>72</v>
      </c>
      <c r="D81" s="44"/>
      <c r="E81" s="2"/>
      <c r="F81" s="2"/>
      <c r="G81" s="47">
        <v>62891663</v>
      </c>
      <c r="H81" s="47">
        <f t="shared" si="1"/>
        <v>62891663</v>
      </c>
      <c r="I81" s="2"/>
      <c r="K81" s="18"/>
      <c r="L81" s="19"/>
    </row>
    <row r="82" spans="3:12" x14ac:dyDescent="0.2">
      <c r="C82" s="20"/>
      <c r="D82" s="44"/>
      <c r="E82" s="2"/>
      <c r="F82" s="2"/>
      <c r="G82" s="47"/>
      <c r="H82" s="47"/>
      <c r="I82" s="2"/>
      <c r="K82" s="18"/>
      <c r="L82" s="19"/>
    </row>
    <row r="83" spans="3:12" x14ac:dyDescent="0.2">
      <c r="C83" s="70" t="s">
        <v>38</v>
      </c>
      <c r="D83" s="71"/>
      <c r="E83" s="2"/>
      <c r="F83" s="2"/>
      <c r="G83" s="47"/>
      <c r="H83" s="47"/>
      <c r="I83" s="2"/>
      <c r="K83" s="18"/>
      <c r="L83" s="19"/>
    </row>
    <row r="84" spans="3:12" x14ac:dyDescent="0.2">
      <c r="C84" s="20" t="s">
        <v>73</v>
      </c>
      <c r="D84" s="44"/>
      <c r="E84" s="2"/>
      <c r="F84" s="2"/>
      <c r="G84" s="47">
        <v>590139075</v>
      </c>
      <c r="H84" s="47">
        <f>+G84</f>
        <v>590139075</v>
      </c>
      <c r="I84" s="2"/>
      <c r="K84" s="18"/>
      <c r="L84" s="19"/>
    </row>
    <row r="85" spans="3:12" x14ac:dyDescent="0.2">
      <c r="C85" s="20" t="s">
        <v>74</v>
      </c>
      <c r="D85" s="44"/>
      <c r="E85" s="2"/>
      <c r="F85" s="2"/>
      <c r="G85" s="47">
        <v>44143728</v>
      </c>
      <c r="H85" s="47">
        <f t="shared" ref="H85:H86" si="2">+G85</f>
        <v>44143728</v>
      </c>
      <c r="I85" s="2"/>
      <c r="K85" s="18"/>
      <c r="L85" s="19"/>
    </row>
    <row r="86" spans="3:12" x14ac:dyDescent="0.2">
      <c r="C86" s="54" t="s">
        <v>101</v>
      </c>
      <c r="D86" s="44"/>
      <c r="E86" s="55"/>
      <c r="F86" s="55"/>
      <c r="G86" s="47">
        <v>278421082</v>
      </c>
      <c r="H86" s="47">
        <f t="shared" si="2"/>
        <v>278421082</v>
      </c>
      <c r="I86" s="55"/>
      <c r="K86" s="18"/>
      <c r="L86" s="19"/>
    </row>
    <row r="87" spans="3:12" x14ac:dyDescent="0.2">
      <c r="C87" s="20"/>
      <c r="D87" s="44"/>
      <c r="E87" s="2"/>
      <c r="F87" s="2"/>
      <c r="G87" s="47"/>
      <c r="H87" s="47"/>
      <c r="I87" s="2"/>
      <c r="K87" s="18"/>
      <c r="L87" s="19"/>
    </row>
    <row r="88" spans="3:12" x14ac:dyDescent="0.2">
      <c r="C88" s="17" t="s">
        <v>75</v>
      </c>
      <c r="D88" s="44"/>
      <c r="E88" s="2"/>
      <c r="F88" s="2"/>
      <c r="G88" s="47"/>
      <c r="H88" s="47"/>
      <c r="I88" s="2"/>
      <c r="K88" s="18"/>
      <c r="L88" s="19"/>
    </row>
    <row r="89" spans="3:12" x14ac:dyDescent="0.2">
      <c r="C89" s="20" t="s">
        <v>46</v>
      </c>
      <c r="D89" s="37"/>
      <c r="E89" s="38">
        <v>44927</v>
      </c>
      <c r="F89" s="39"/>
      <c r="G89" s="33">
        <v>0</v>
      </c>
      <c r="H89" s="33"/>
      <c r="I89" s="36"/>
      <c r="K89" s="35"/>
      <c r="L89" s="34"/>
    </row>
    <row r="90" spans="3:12" x14ac:dyDescent="0.2">
      <c r="C90" s="20" t="s">
        <v>77</v>
      </c>
      <c r="D90" s="37"/>
      <c r="E90" s="38"/>
      <c r="F90" s="39"/>
      <c r="G90" s="33">
        <v>309888895</v>
      </c>
      <c r="H90" s="33"/>
      <c r="I90" s="36"/>
      <c r="K90" s="35"/>
      <c r="L90" s="34"/>
    </row>
    <row r="91" spans="3:12" x14ac:dyDescent="0.2">
      <c r="C91" s="20" t="s">
        <v>78</v>
      </c>
      <c r="D91" s="44"/>
      <c r="E91" s="2"/>
      <c r="F91" s="2"/>
      <c r="G91" s="47">
        <v>2144182</v>
      </c>
      <c r="H91" s="47"/>
      <c r="I91" s="2"/>
      <c r="K91" s="18"/>
      <c r="L91" s="19"/>
    </row>
    <row r="92" spans="3:12" x14ac:dyDescent="0.2">
      <c r="C92" s="20"/>
      <c r="D92" s="44"/>
      <c r="E92" s="2"/>
      <c r="F92" s="2"/>
      <c r="G92" s="47"/>
      <c r="H92" s="47"/>
      <c r="I92" s="2"/>
      <c r="K92" s="18"/>
      <c r="L92" s="19"/>
    </row>
    <row r="93" spans="3:12" ht="12.75" thickBot="1" x14ac:dyDescent="0.25">
      <c r="C93" s="22"/>
      <c r="D93" s="23"/>
      <c r="E93" s="23"/>
      <c r="F93" s="23"/>
      <c r="G93" s="23"/>
      <c r="H93" s="23"/>
      <c r="I93" s="23"/>
      <c r="J93" s="23"/>
      <c r="K93" s="24"/>
      <c r="L93" s="25"/>
    </row>
    <row r="94" spans="3:12" ht="12.75" thickBot="1" x14ac:dyDescent="0.25">
      <c r="C94" s="26" t="s">
        <v>10</v>
      </c>
      <c r="D94" s="27"/>
      <c r="E94" s="27"/>
      <c r="F94" s="27"/>
      <c r="G94" s="41">
        <f>SUM(G20:G93)</f>
        <v>24624508009</v>
      </c>
      <c r="H94" s="41">
        <f>SUM(H20:H93)</f>
        <v>10674247702</v>
      </c>
      <c r="I94" s="41">
        <f>SUM(I20:I93)</f>
        <v>1886802.8699733648</v>
      </c>
      <c r="J94" s="27"/>
      <c r="K94" s="42">
        <f>SUM(K20:K93)</f>
        <v>3601539391.2360001</v>
      </c>
      <c r="L94" s="43">
        <f>SUM(L20:L93)</f>
        <v>1729455698.1553998</v>
      </c>
    </row>
    <row r="95" spans="3:12" x14ac:dyDescent="0.2">
      <c r="C95" s="20"/>
      <c r="K95" s="18"/>
      <c r="L95" s="19"/>
    </row>
    <row r="96" spans="3:12" x14ac:dyDescent="0.2">
      <c r="C96" s="17" t="s">
        <v>14</v>
      </c>
      <c r="K96" s="18"/>
      <c r="L96" s="19"/>
    </row>
    <row r="97" spans="3:12" ht="7.5" customHeight="1" x14ac:dyDescent="0.2">
      <c r="C97" s="17"/>
      <c r="K97" s="18"/>
      <c r="L97" s="19"/>
    </row>
    <row r="98" spans="3:12" x14ac:dyDescent="0.2">
      <c r="C98" s="61" t="s">
        <v>8</v>
      </c>
      <c r="D98" s="62"/>
      <c r="E98" s="2"/>
      <c r="F98" s="2"/>
      <c r="G98" s="2"/>
      <c r="H98" s="2"/>
      <c r="I98" s="2"/>
      <c r="K98" s="18"/>
      <c r="L98" s="19"/>
    </row>
    <row r="99" spans="3:12" x14ac:dyDescent="0.2">
      <c r="C99" s="17" t="s">
        <v>25</v>
      </c>
      <c r="D99" s="21"/>
      <c r="E99" s="21"/>
      <c r="F99" s="21"/>
      <c r="G99" s="21"/>
      <c r="H99" s="21"/>
      <c r="I99" s="21"/>
      <c r="K99" s="18"/>
      <c r="L99" s="19"/>
    </row>
    <row r="100" spans="3:12" x14ac:dyDescent="0.2">
      <c r="C100" s="20" t="s">
        <v>41</v>
      </c>
      <c r="D100" s="40"/>
      <c r="E100" s="38">
        <v>43944</v>
      </c>
      <c r="F100" s="39">
        <v>45768</v>
      </c>
      <c r="G100" s="33">
        <v>2195283068</v>
      </c>
      <c r="H100" s="33"/>
      <c r="I100" s="36">
        <f>+G100/$F$7</f>
        <v>301400</v>
      </c>
      <c r="J100" s="5" t="s">
        <v>80</v>
      </c>
      <c r="K100" s="32"/>
      <c r="L100" s="34"/>
    </row>
    <row r="101" spans="3:12" x14ac:dyDescent="0.2">
      <c r="C101" s="54" t="s">
        <v>40</v>
      </c>
      <c r="D101" s="40"/>
      <c r="E101" s="38">
        <v>45076</v>
      </c>
      <c r="F101" s="39">
        <v>45797</v>
      </c>
      <c r="G101" s="33">
        <v>1711650700</v>
      </c>
      <c r="H101" s="33"/>
      <c r="I101" s="36">
        <f>+G101/$F$7</f>
        <v>235000</v>
      </c>
      <c r="J101" s="5" t="s">
        <v>80</v>
      </c>
      <c r="K101" s="32"/>
      <c r="L101" s="34"/>
    </row>
    <row r="102" spans="3:12" x14ac:dyDescent="0.2">
      <c r="C102" s="54" t="s">
        <v>102</v>
      </c>
      <c r="D102" s="40"/>
      <c r="E102" s="38">
        <v>45280</v>
      </c>
      <c r="F102" s="39">
        <v>47088</v>
      </c>
      <c r="G102" s="33">
        <v>956628737</v>
      </c>
      <c r="H102" s="33">
        <f>+G102</f>
        <v>956628737</v>
      </c>
      <c r="I102" s="36"/>
      <c r="J102" s="5" t="s">
        <v>80</v>
      </c>
      <c r="K102" s="32"/>
      <c r="L102" s="34"/>
    </row>
    <row r="103" spans="3:12" x14ac:dyDescent="0.2">
      <c r="C103" s="20" t="s">
        <v>45</v>
      </c>
      <c r="D103" s="40"/>
      <c r="E103" s="38"/>
      <c r="F103" s="39"/>
      <c r="G103" s="33">
        <v>372867</v>
      </c>
      <c r="H103" s="33"/>
      <c r="I103" s="21"/>
      <c r="K103" s="32"/>
      <c r="L103" s="34"/>
    </row>
    <row r="104" spans="3:12" x14ac:dyDescent="0.2">
      <c r="C104" s="17"/>
      <c r="D104" s="21"/>
      <c r="E104" s="21"/>
      <c r="F104" s="21"/>
      <c r="G104" s="21"/>
      <c r="H104" s="21"/>
      <c r="I104" s="21"/>
      <c r="K104" s="18"/>
      <c r="L104" s="19"/>
    </row>
    <row r="105" spans="3:12" x14ac:dyDescent="0.2">
      <c r="C105" s="61" t="s">
        <v>9</v>
      </c>
      <c r="D105" s="62"/>
      <c r="E105" s="2"/>
      <c r="F105" s="2"/>
      <c r="G105" s="2"/>
      <c r="H105" s="2"/>
      <c r="I105" s="2"/>
      <c r="K105" s="18"/>
      <c r="L105" s="19"/>
    </row>
    <row r="106" spans="3:12" x14ac:dyDescent="0.2">
      <c r="C106" s="17" t="s">
        <v>25</v>
      </c>
      <c r="D106" s="21"/>
      <c r="E106" s="21"/>
      <c r="F106" s="21"/>
      <c r="G106" s="21"/>
      <c r="H106" s="21"/>
      <c r="I106" s="21"/>
      <c r="K106" s="18"/>
      <c r="L106" s="19"/>
    </row>
    <row r="107" spans="3:12" x14ac:dyDescent="0.2">
      <c r="C107" s="17"/>
      <c r="D107" s="21"/>
      <c r="E107" s="21"/>
      <c r="F107" s="21"/>
      <c r="G107" s="21"/>
      <c r="H107" s="21"/>
      <c r="I107" s="21"/>
      <c r="K107" s="18"/>
      <c r="L107" s="19"/>
    </row>
    <row r="108" spans="3:12" x14ac:dyDescent="0.2">
      <c r="C108" s="61" t="s">
        <v>35</v>
      </c>
      <c r="D108" s="62"/>
      <c r="E108" s="2"/>
      <c r="F108" s="2"/>
      <c r="G108" s="2"/>
      <c r="H108" s="2"/>
      <c r="I108" s="2"/>
      <c r="K108" s="18"/>
      <c r="L108" s="19"/>
    </row>
    <row r="109" spans="3:12" x14ac:dyDescent="0.2">
      <c r="C109" s="17" t="s">
        <v>25</v>
      </c>
      <c r="D109" s="21"/>
      <c r="E109" s="21"/>
      <c r="F109" s="21"/>
      <c r="G109" s="21"/>
      <c r="H109" s="21"/>
      <c r="I109" s="21"/>
      <c r="K109" s="18"/>
      <c r="L109" s="19"/>
    </row>
    <row r="110" spans="3:12" x14ac:dyDescent="0.2">
      <c r="C110" s="54" t="s">
        <v>103</v>
      </c>
      <c r="D110" s="21"/>
      <c r="E110" s="56">
        <v>45287</v>
      </c>
      <c r="F110" s="56">
        <v>46384</v>
      </c>
      <c r="G110" s="33">
        <v>10000000000</v>
      </c>
      <c r="H110" s="21"/>
      <c r="I110" s="21"/>
      <c r="K110" s="18"/>
      <c r="L110" s="19"/>
    </row>
    <row r="111" spans="3:12" x14ac:dyDescent="0.2">
      <c r="C111" s="57" t="s">
        <v>104</v>
      </c>
      <c r="D111" s="21"/>
      <c r="E111" s="56">
        <v>45287</v>
      </c>
      <c r="F111" s="56">
        <v>46749</v>
      </c>
      <c r="G111" s="33">
        <v>10000000000</v>
      </c>
      <c r="H111" s="21"/>
      <c r="I111" s="21"/>
      <c r="K111" s="18"/>
      <c r="L111" s="19"/>
    </row>
    <row r="112" spans="3:12" x14ac:dyDescent="0.2">
      <c r="C112" s="57" t="s">
        <v>105</v>
      </c>
      <c r="D112" s="21"/>
      <c r="E112" s="56">
        <v>45287</v>
      </c>
      <c r="F112" s="56">
        <v>47115</v>
      </c>
      <c r="G112" s="33">
        <v>10000000000</v>
      </c>
      <c r="H112" s="21"/>
      <c r="I112" s="21"/>
      <c r="K112" s="18"/>
      <c r="L112" s="19"/>
    </row>
    <row r="113" spans="3:12" x14ac:dyDescent="0.2">
      <c r="C113" s="20"/>
      <c r="D113" s="44"/>
      <c r="E113" s="21"/>
      <c r="F113" s="21"/>
      <c r="G113" s="46"/>
      <c r="H113" s="33"/>
      <c r="I113" s="21"/>
      <c r="K113" s="32"/>
      <c r="L113" s="45"/>
    </row>
    <row r="114" spans="3:12" x14ac:dyDescent="0.2">
      <c r="C114" s="17"/>
      <c r="D114" s="21"/>
      <c r="E114" s="21"/>
      <c r="F114" s="21"/>
      <c r="G114" s="21"/>
      <c r="H114" s="21"/>
      <c r="I114" s="21"/>
      <c r="K114" s="18"/>
      <c r="L114" s="19"/>
    </row>
    <row r="115" spans="3:12" x14ac:dyDescent="0.2">
      <c r="C115" s="61" t="s">
        <v>36</v>
      </c>
      <c r="D115" s="62"/>
      <c r="E115" s="2"/>
      <c r="F115" s="2"/>
      <c r="G115" s="2"/>
      <c r="H115" s="2"/>
      <c r="I115" s="2"/>
      <c r="K115" s="18"/>
      <c r="L115" s="19"/>
    </row>
    <row r="116" spans="3:12" x14ac:dyDescent="0.2">
      <c r="C116" s="17" t="s">
        <v>25</v>
      </c>
      <c r="D116" s="2"/>
      <c r="E116" s="2"/>
      <c r="F116" s="2"/>
      <c r="G116" s="2"/>
      <c r="H116" s="2"/>
      <c r="I116" s="2"/>
      <c r="K116" s="18"/>
      <c r="L116" s="19"/>
    </row>
    <row r="117" spans="3:12" x14ac:dyDescent="0.2">
      <c r="C117" s="20"/>
      <c r="D117" s="44"/>
      <c r="E117" s="2"/>
      <c r="F117" s="2"/>
      <c r="G117" s="47"/>
      <c r="H117" s="47"/>
      <c r="I117" s="2"/>
      <c r="K117" s="18"/>
      <c r="L117" s="19"/>
    </row>
    <row r="118" spans="3:12" x14ac:dyDescent="0.2">
      <c r="C118" s="20"/>
      <c r="D118" s="44"/>
      <c r="E118" s="2"/>
      <c r="F118" s="2"/>
      <c r="G118" s="47"/>
      <c r="H118" s="47"/>
      <c r="I118" s="2"/>
      <c r="K118" s="18"/>
      <c r="L118" s="19"/>
    </row>
    <row r="119" spans="3:12" x14ac:dyDescent="0.2">
      <c r="C119" s="17"/>
      <c r="D119" s="2"/>
      <c r="E119" s="2"/>
      <c r="F119" s="2"/>
      <c r="G119" s="2"/>
      <c r="H119" s="2"/>
      <c r="I119" s="2"/>
      <c r="K119" s="18"/>
      <c r="L119" s="19"/>
    </row>
    <row r="120" spans="3:12" ht="12.75" thickBot="1" x14ac:dyDescent="0.25">
      <c r="C120" s="17"/>
      <c r="K120" s="18"/>
      <c r="L120" s="19"/>
    </row>
    <row r="121" spans="3:12" ht="12.75" thickBot="1" x14ac:dyDescent="0.25">
      <c r="C121" s="26" t="s">
        <v>10</v>
      </c>
      <c r="D121" s="27"/>
      <c r="E121" s="27"/>
      <c r="F121" s="27"/>
      <c r="G121" s="41">
        <f>SUM(G100:G120)</f>
        <v>34863935372</v>
      </c>
      <c r="H121" s="41">
        <f>SUM(H100:H120)</f>
        <v>956628737</v>
      </c>
      <c r="I121" s="41">
        <f>SUM(I100:I120)</f>
        <v>536400</v>
      </c>
      <c r="J121" s="27"/>
      <c r="K121" s="48">
        <f>SUM(K100:K120)</f>
        <v>0</v>
      </c>
      <c r="L121" s="28">
        <f>SUM(L100:L120)</f>
        <v>0</v>
      </c>
    </row>
    <row r="122" spans="3:12" x14ac:dyDescent="0.2">
      <c r="C122" s="17"/>
      <c r="K122" s="18"/>
      <c r="L122" s="19"/>
    </row>
    <row r="123" spans="3:12" ht="12.75" thickBot="1" x14ac:dyDescent="0.25">
      <c r="C123" s="17"/>
      <c r="K123" s="18"/>
      <c r="L123" s="19"/>
    </row>
    <row r="124" spans="3:12" ht="12.75" thickBot="1" x14ac:dyDescent="0.25">
      <c r="C124" s="26" t="s">
        <v>5</v>
      </c>
      <c r="D124" s="27"/>
      <c r="E124" s="27"/>
      <c r="F124" s="27"/>
      <c r="G124" s="41">
        <f>+G121+G94</f>
        <v>59488443381</v>
      </c>
      <c r="H124" s="41">
        <f>+H121+H94</f>
        <v>11630876439</v>
      </c>
      <c r="I124" s="41">
        <f>+I121+I94</f>
        <v>2423202.8699733648</v>
      </c>
      <c r="J124" s="27"/>
      <c r="K124" s="42">
        <f>+K121+K94</f>
        <v>3601539391.2360001</v>
      </c>
      <c r="L124" s="43">
        <f>+L121+L94</f>
        <v>1729455698.1553998</v>
      </c>
    </row>
    <row r="125" spans="3:12" x14ac:dyDescent="0.2">
      <c r="C125" s="3"/>
    </row>
    <row r="126" spans="3:12" ht="6.75" customHeight="1" x14ac:dyDescent="0.2">
      <c r="C126" s="3"/>
    </row>
    <row r="127" spans="3:12" ht="33" customHeight="1" x14ac:dyDescent="0.2">
      <c r="C127" s="72" t="s">
        <v>20</v>
      </c>
      <c r="D127" s="72"/>
      <c r="E127" s="72"/>
      <c r="F127" s="72"/>
      <c r="G127" s="72"/>
      <c r="H127" s="72"/>
      <c r="I127" s="72"/>
      <c r="J127" s="72"/>
      <c r="K127" s="72"/>
      <c r="L127" s="72"/>
    </row>
    <row r="128" spans="3:12" x14ac:dyDescent="0.2">
      <c r="C128" s="1"/>
    </row>
    <row r="129" spans="3:3" x14ac:dyDescent="0.2">
      <c r="C129" s="1"/>
    </row>
    <row r="130" spans="3:3" x14ac:dyDescent="0.2">
      <c r="C130" s="1"/>
    </row>
    <row r="131" spans="3:3" x14ac:dyDescent="0.2">
      <c r="C131" s="1"/>
    </row>
    <row r="132" spans="3:3" x14ac:dyDescent="0.2">
      <c r="C132" s="1"/>
    </row>
    <row r="133" spans="3:3" x14ac:dyDescent="0.2">
      <c r="C133" s="3"/>
    </row>
    <row r="134" spans="3:3" x14ac:dyDescent="0.2">
      <c r="C134" s="3"/>
    </row>
    <row r="135" spans="3:3" x14ac:dyDescent="0.2">
      <c r="C135" s="3" t="s">
        <v>24</v>
      </c>
    </row>
  </sheetData>
  <autoFilter ref="C14:L78" xr:uid="{00000000-0009-0000-0000-000000000000}">
    <filterColumn colId="5" showButton="0"/>
    <filterColumn colId="8" showButton="0"/>
  </autoFilter>
  <mergeCells count="18">
    <mergeCell ref="C127:L127"/>
    <mergeCell ref="C77:D77"/>
    <mergeCell ref="C98:D98"/>
    <mergeCell ref="C105:D105"/>
    <mergeCell ref="C14:C15"/>
    <mergeCell ref="D14:D15"/>
    <mergeCell ref="H14:I14"/>
    <mergeCell ref="C19:D19"/>
    <mergeCell ref="C33:D33"/>
    <mergeCell ref="H10:J10"/>
    <mergeCell ref="C108:D108"/>
    <mergeCell ref="C115:D115"/>
    <mergeCell ref="C2:L2"/>
    <mergeCell ref="J14:J15"/>
    <mergeCell ref="K14:L14"/>
    <mergeCell ref="C3:N3"/>
    <mergeCell ref="H9:J9"/>
    <mergeCell ref="C83:D83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4" max="70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9pDtVrB9pTSz5Ol/Ks1rJfC9PChHBNTUyEmUwF/efPM=</DigestValue>
    </Reference>
    <Reference Type="http://www.w3.org/2000/09/xmldsig#Object" URI="#idOfficeObject">
      <DigestMethod Algorithm="http://www.w3.org/2001/04/xmlenc#sha256"/>
      <DigestValue>YQgAHLTzVPV42KBYxx4vkzRzHi4cFX8YzJA9s1HeMKs=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KOlmupJuPiKm2qRxf/bgtkcz4hzcgMK/XFmd3Zku0P8=</DigestValue>
    </Reference>
    <Reference Type="http://www.w3.org/2000/09/xmldsig#Object" URI="#idValidSigLnImg">
      <DigestMethod Algorithm="http://www.w3.org/2001/04/xmlenc#sha256"/>
      <DigestValue>0C9/SW3R6Hez5p9/UHbi5ophHFfLUEdWyTaloxSVJ3c=</DigestValue>
    </Reference>
    <Reference Type="http://www.w3.org/2000/09/xmldsig#Object" URI="#idInvalidSigLnImg">
      <DigestMethod Algorithm="http://www.w3.org/2001/04/xmlenc#sha256"/>
      <DigestValue>yDa2CBgSrKWzmRPlUXlaZaK1RsjOycf4DOfVV8cX6KA=</DigestValue>
    </Reference>
  </SignedInfo>
  <SignatureValue>wEYwBlila2oPpgEH6AtNFTz9ctkqjarIYcv9PRK1ibLsoR78pucSqYiQqvkpNF0EiW9wzx8Bqjw4
Bkq7SMUqQHw6rcFHQcU5t6r8Z8XqZPzgoiT3c5C6epYWe/s+O+A5UjlPIyner00LO17yfj7NDxDL
EYxxo/COrn/1G2PbCAQjzls1dRawPR/4hLdxZBwdtFfLtb7vZDApchqghG/qU4Lcv2NeSCQ6h0i8
mHgS5jjAqIhOPRWK3tpdel8IG4fblqBytc+0xV1kk8Lxvd5daWnMhRmz1zKouoKCG6OsBYEPD/l5
a6k/ccA64ok0Cq7rKojyZGwG8OkqFw/dbg5Jaw==</SignatureValue>
  <KeyInfo>
    <X509Data>
      <X509Certificate>MIIIEzCCBfugAwIBAgITXAAAt2UFSa+6Ayj0tQAAAAC3ZTANBgkqhkiG9w0BAQsFADBXMRcwFQYDVQQFEw5SVUMgODAwODA2MTAtNzEVMBMGA1UEChMMQ09ERTEwMCBTLkEuMQswCQYDVQQGEwJQWTEYMBYGA1UEAxMPQ0EtQ09ERTEwMCBTLkEuMB4XDTIyMDQwNzE5MjE0NVoXDTI0MDQwNzE5MjE0NVowgaUxJTAjBgNVBAMTHEJMQVMgQVRJTElPIFJFR1VFUkEgUklRVUVMTUUxFzAVBgNVBAoTDlBFUlNPTkEgRklTSUNBMQswCQYDVQQGEwJQWTEUMBIGA1UEKhMLQkxBUyBBVElMSU8xGTAXBgNVBAQTEFJFR1VFUkEgUklRVUVMTUUxEjAQBgNVBAUTCUNJMTA0Nzc5MjERMA8GA1UECxMIRklSTUEgRjIwggEiMA0GCSqGSIb3DQEBAQUAA4IBDwAwggEKAoIBAQDZKV/bNBj7MaBCOwQQrUvhTOxwr6od+TLcBuCFzobrV0hwE1SjGoh1nfRXccvtEVYOc9smrHELQJJBQb2em514/KMUMktyEQ0umN6R0MmpzNbgLvgIK0hNpFKA7cPxGpTCZb8uNXSIb+hWT1zwhMZ633p3+XtVrIO3Do5JQUkKqrfkcVsEamfay6W/2kgDpc+2ellb3VK9+Ght+CaT0h6F6tlEhPBfWQDMxchWW1eylWEZgXCwf/vJVpY3gQ7WEABxZkTihaqjmhueE03AV87JxtPctr/9iqYpM0BCBMS2yhsYS5n+T54YyjSseZuHP5EVlef/uKBPk6059KC1Mq7NAgMBAAGjggOHMIIDgzAOBgNVHQ8BAf8EBAMCBeAwDAYDVR0TAQH/BAIwADAgBgNVHSUBAf8EFjAUBggrBgEFBQcDAgYIKwYBBQUHAwQwHQYDVR0OBBYEFHwFwA0dhYGayrU3TMhP2zD1hO08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+BHUJMQVMuUkVHVUVSQUBHUlVQT0JBUlIuQ09NLlBZMA0GCSqGSIb3DQEBCwUAA4ICAQAtAfRhQ8ArDtsD43qK2mTXLkvf9sfCLYW1/kkL+pkFl+ehBGpJbMuaWxdAnLVCgweMRsL3H7sX3f6xqXfF2DegjAEvCVydgJGQf4ebOMFIjKitgSOkGu9XibVbuFFwctvKtHW6rNkayPmGfZitZlednSHLIoetTn0iNxHzxiN2UUzGb+O2VulIoJQ66K8evxM7uQsRDOubtwc99CHqo5JieuFE1ujqZWkYyRBvkZ//35VEDA4F7LBznCj4UoujktG2HhbvyfQu7zw75ygBzXPVYA0eoRxGewnPr2bcvGfLVrfO1gQzYPBz4mTpr5LYeaG+iDnLyiJH6zzvTKzN16TrSqaoe4Xq3hiJuopzwJctaS8LPX9ja2GuQdfbJb5aPTbW81wL4PQjM2w1kDjkuI1EOo2iV/n4uGTE+rpzUaUy5IxDTaIdDsxH1Ge/MCMVFRj0/5LeqI7ZaMYTF6TJK4aQWo7epkWB4ylZ1ZYjC4TImWOl0hHzf3Bho7vB+4VwdcAOaijL5xT6N4BrsPNZghTRlKplP01LLUtyvPHotaPgBb9GBJsxLdLb5cg4djhpGycIJ8tpYrD5ndmffXzckDoDw4yCZKueLups1Eg+sf0Gn1QdiYQDnPpD+/Ppx+MRfFxKnfAwCsoMBKRM8kNd+ixKQmsyirn/Y7Tsa/1otI2aZ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VTlavcd3ccdLuiqAzYApavSeC68aumLb0ZI4FSg/n6Q=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WPxorf72qdXTO59qTN7/XS+pzkOmEWaQ7humnRPLCec=</DigestValue>
      </Reference>
      <Reference URI="/xl/media/image1.emf?ContentType=image/x-emf">
        <DigestMethod Algorithm="http://www.w3.org/2001/04/xmlenc#sha256"/>
        <DigestValue>pF/VVb5k7fiptlnvDrLkA1/Q/JMZ21ccKOmvw+wRGAI=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vDtpELKUoaxFTNJ6UZsZHcFx+WGb7r8hSnJnuBlGcWY=</DigestValue>
      </Reference>
      <Reference URI="/xl/sharedStrings.xml?ContentType=application/vnd.openxmlformats-officedocument.spreadsheetml.sharedStrings+xml">
        <DigestMethod Algorithm="http://www.w3.org/2001/04/xmlenc#sha256"/>
        <DigestValue>JO9SlSSqoDzQCkgmBj/a0du4CFher6HFOStqmsbNT/c=</DigestValue>
      </Reference>
      <Reference URI="/xl/styles.xml?ContentType=application/vnd.openxmlformats-officedocument.spreadsheetml.styles+xml">
        <DigestMethod Algorithm="http://www.w3.org/2001/04/xmlenc#sha256"/>
        <DigestValue>pch5PcqVoByCXNZPTwGKfGNM168WzvGnM/cF/pa6PxM=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SUELlOBf5pzWkCt0w2ibqu1IudD1rccMdLGuTBZ6Das=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UuKn+1srTBlxkP5y0/pO76oc+LxrsSA+5of5EXSLBeE=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2024-03-27T22:46:45Z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{4566F016-7353-4ACE-9325-58D32E5EB33D}</SetupID>
          <SignatureText> 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2024-03-27T22:46:45Z</xd:SigningTime>
          <xd:SigningCertificate>
            <xd:Cert>
              <xd:CertDigest>
                <DigestMethod Algorithm="http://www.w3.org/2001/04/xmlenc#sha256"/>
                <DigestValue>eBYsiTn7i8+D3hJEmlEP2ifUCSyWS3znrAT6RX+Mx0o=</DigestValue>
              </xd:CertDigest>
              <xd:IssuerSerial>
                <X509IssuerName>CN=CA-CODE100 S.A., C=PY, O=CODE100 S.A., SERIALNUMBER=RUC 80080610-7</X509IssuerName>
                <X509SerialNumber>2051668802038069790461542056396605010758121317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L8BAADfAAAAAAAAAAAAAACgEAAAUAgAACBFTUYAAAEAeBo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AAAAAAAAAAAlAAAADAAAAAEAAABMAAAAZAAAAAAAAAAAAAAA//////////8AAAAAKAAAAAAAAABTAAAAIQDwAAAAAAAAAAAAAACAPwAAAAAAAAAAAACAPwAAAAAAAAAAAAAAAAAAAAAAAAAAAAAAAAAAAAAAAAAAJQAAAAwAAAAAAACAKAAAAAwAAAABAAAAJwAAABgAAAABAAAAAAAAAAAAAAAAAAAAJQAAAAwAAAABAAAATAAAAGQAAAAAAAAAAAAAAP//////////AAAAACgAAADAAQAAAAAAACEA8AAAAAAAAAAAAAAAgD8AAAAAAAAAAAAAgD8AAAAAAAAAAAAAAAAAAAAAAAAAAAAAAAAAAAAAAAAAACUAAAAMAAAAAAAAgCgAAAAMAAAAAQAAACcAAAAYAAAAAQAAAAAAAAAAAAAAAAAAACUAAAAMAAAAAQAAAEwAAABkAAAAAAAAAAAAAAD//////////8ABAAAoAAAAAAAAAFMAAAAhAPAAAAAAAAAAAAAAAIA/AAAAAAAAAAAAAIA/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///wAAAAAAJQAAAAwAAAABAAAATAAAAGQAAAAAAAAAKAAAAL8BAAB6AAAAAAAAACgAAADAAQAAUwAAACEA8AAAAAAAAAAAAAAAgD8AAAAAAAAAAAAAgD8AAAAAAAAAAAAAAAAAAAAAAAAAAAAAAAAAAAAAAAAAACUAAAAMAAAAAAAAgCgAAAAMAAAAAQAAACcAAAAYAAAAAQAAAAAAAAD///8AAAAAACUAAAAMAAAAAQAAAEwAAABkAAAADwAAAFcAAAAlAAAAegAAAA8AAABX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BAAAAALgAAALABAAB6AAAAQAAAAC4AAABxAQAATQAAACEA8AAAAAAAAAAAAAAAgD8AAAAAAAAAAAAAgD8AAAAAAAAAAAAAAAAAAAAAAAAAAAAAAAAAAAAAAAAAACUAAAAMAAAAAAAAgCgAAAAMAAAAAwAAACcAAAAYAAAAAwAAAAAAAAD///8AAAAAACUAAAAMAAAAAwAAAEwAAABkAAAAQAAAAC4AAACwAQAAdAAAAEAAAAAuAAAAcQEAAEcAAAAhAPAAAAAAAAAAAAAAAIA/AAAAAAAAAAAAAIA/AAAAAAAAAAAAAAAAAAAAAAAAAAAAAAAAAAAAAAAAAAAlAAAADAAAAAAAAIAoAAAADAAAAAMAAAAnAAAAGAAAAAMAAAAAAAAA////AAAAAAAlAAAADAAAAAMAAABMAAAAZAAAAEAAAABPAAAASQAAAHQAAABAAAAATwAAAAoAAAAmAAAAIQDwAAAAAAAAAAAAAACAPwAAAAAAAAAAAACAPwAAAAAAAAAAAAAAAAAAAAAAAAAAAAAAAAAAAAAAAAAAJQAAAAwAAAAAAACAKAAAAAwAAAADAAAAUgAAAHABAAADAAAA5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//////////9QAAAAIAAAAAgAAABLAAAAQAAAADAAAAAFAAAAIAAAAAEAAAABAAAAEAAAAAAAAAAAAAAAwAEAAOAAAAAAAAAAAAAAAMABAADgAAAAJQAAAAwAAAACAAAAJwAAABgAAAAEAAAAAAAAAP///wAAAAAAJQAAAAwAAAAEAAAATAAAAGQAAAAAAAAAgwAAAL8BAADZAAAAAAAAAIMAAADAAQAAVwAAACEA8AAAAAAAAAAAAAAAgD8AAAAAAAAAAAAAgD8AAAAAAAAAAAAAAAAAAAAAAAAAAAAAAAAAAAAAAAAAACUAAAAMAAAAAAAAgCgAAAAMAAAABAAAACcAAAAYAAAABAAAAAAAAAD///8AAAAAACUAAAAMAAAABAAAAEwAAABkAAAAGgAAAIMAAAClAQAAmwAAABoAAACDAAAAjAEAABkAAAAhAPAAAAAAAAAAAAAAAIA/AAAAAAAAAAAAAIA/AAAAAAAAAAAAAAAAAAAAAAAAAAAAAAAAAAAAAAAAAAAlAAAADAAAAAAAAIAoAAAADAAAAAQAAABSAAAAcAEAAAQAAADt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cAAAAGwAAAIMAAAAMAQAAmwAAAAEAAAAAABhBAAAYQRsAAACDAAAAGAAAAEwAAAAAAAAAAAAAAAAAAAD//////////3wAAABCAEwAQQBTACAAQQAuACAAUgBFAEcAVQBFAFIAQQAgAFIASQBRAFUARQBMAE0ARQALAAAACQAAAAwAAAAKAAAABQAAAAwAAAAEAAAABQAAAAsAAAAKAAAADQAAAA0AAAAKAAAACwAAAAwAAAAFAAAACwAAAAUAAAAOAAAADQAAAAoAAAAJAAAAEQAAAAoAAABLAAAAQAAAADAAAAAFAAAAIAAAAAEAAAABAAAAEAAAAAAAAAAAAAAAwAEAAOAAAAAAAAAAAAAAAMABAADgAAAAJQAAAAwAAAACAAAAJwAAABgAAAAFAAAAAAAAAP///wAAAAAAJQAAAAwAAAAFAAAATAAAAGQAAAAaAAAAogAAAKUBAAC6AAAAGgAAAKIAAACMAQAAGQAAACEA8AAAAAAAAAAAAAAAgD8AAAAAAAAAAAAAgD8AAAAAAAAAAAAAAAAAAAAAAAAAAAAAAAAAAAAAAAAAACUAAAAMAAAAAAAAgCgAAAAMAAAABQAAACUAAAAMAAAABAAAABgAAAAMAAAAAAAAABIAAAAMAAAAAQAAAB4AAAAYAAAAGgAAAKIAAACmAQAAuwAAACUAAAAMAAAABAAAAFQAAAAsAQAAGwAAAKIAAACIAQAAugAAAAEAAAAAABhBAAAYQRsAAACiAAAAJQAAAEwAAAAAAAAAAAAAAAAAAAD//////////5gAAABSAEUAUABSAEUAUwBFAE4AVABBAE4AVABFACAATABFAEcAQQBMACAALQAgAEMAQQBSAE0ARQBOAFQAQQAgAFMALgBBAC4ARQAuAAAACwAAAAoAAAALAAAACwAAAAoAAAAKAAAACgAAAA4AAAAKAAAADAAAAA4AAAAKAAAACgAAAAUAAAAJAAAACgAAAA0AAAAMAAAACQAAAAUAAAAIAAAABQAAAAwAAAAMAAAACwAAABEAAAAKAAAADgAAAAoAAAAMAAAABQAAAAoAAAAEAAAADAAAAAQAAAAKAAAABAAAAEsAAABAAAAAMAAAAAUAAAAgAAAAAQAAAAEAAAAQAAAAAAAAAAAAAADAAQAA4AAAAAAAAAAAAAAAwAEAAOAAAAAlAAAADAAAAAIAAAAnAAAAGAAAAAUAAAAAAAAA////AAAAAAAlAAAADAAAAAUAAABMAAAAZAAAABoAAADBAAAApAEAANkAAAAaAAAAwQAAAIsBAAAZAAAAIQDwAAAAAAAAAAAAAACAPwAAAAAAAAAAAACAPwAAAAAAAAAAAAAAAAAAAAAAAAAAAAAAAAAAAAAAAAAAJQAAAAwAAAAAAACAKAAAAAwAAAAFAAAAJQAAAAwAAAAEAAAAGAAAAAwAAAAAAAAAEgAAAAwAAAABAAAAFgAAAAwAAAAAAAAAVAAAAEQBAAAbAAAAwQAAAKMBAADZAAAAAQAAAAAAGEEAABhBGwAAAMEAAAApAAAATAAAAAQAAAAaAAAAwQAAAKUBAADaAAAAoAAAAEYAaQByAG0AYQBkAG8AIABwAG8AcgA6ACAAQgBMAEEAUwAgAEEAVABJAEwASQBPACAAUgBFAEcAVQBFAFIAQQAgAFIASQBRAFUARQBMAE0ARQAAAAkAAAAFAAAABwAAABAAAAAKAAAACwAAAAsAAAAFAAAACwAAAAsAAAAHAAAABAAAAAUAAAALAAAACQAAAAwAAAAKAAAABQAAAAwAAAAKAAAABQAAAAkAAAAFAAAADgAAAAUAAAALAAAACgAAAA0AAAANAAAACgAAAAsAAAAMAAAABQAAAAsAAAAFAAAADgAAAA0AAAAKAAAACQAAABEAAAAKAAAAFgAAAAwAAAAAAAAAJQAAAAwAAAACAAAADgAAABQAAAAAAAAAEAAAABQAAAA=</Object>
  <Object Id="idInvalidSigLnImg">AQAAAGwAAAAAAAAAAAAAAL8BAADfAAAAAAAAAAAAAACgEAAAUAgAACBFTUYAAAEAMCg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BoAAAAGAAAANQAAACEAAAAaAAAABgAAABwAAAAcAAAAIQDwAAAAAAAAAAAAAACAPwAAAAAAAAAAAACAPwAAAAAAAAAAAAAAAAAAAAAAAAAAAAAAAAAAAAAAAAAAJQAAAAwAAAAAAACAKAAAAAwAAAABAAAAFQAAAAwAAAADAAAAcgAAADALAAAcAAAABgAAADMAAAAdAAAAHAAAAAYAAAAYAAAAGAAAAAAA/wEAAAAAAAAAAAAAgD8AAAAAAAAAAAAAgD8AAAAAAAAAAP///wAAAAAAbAAAADQAAACgAAAAkAoAABgAAAAYAAAAKAAAABoAAAAaAAAAAQAgAAMAAACQCg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/ISIilwYGBhwAAAAAAAAAAAAAAAAICCEjMjTL2jI0y9oICCEjAAAAAAAAAAAAAAAAAAAAAB4fd4A7Pe3/Hh93gAAAAAAAAAAAAAAAAAAAAAAAAAAAAAAAAAAAAAAAAAAAODo6/01PT/44Ojr/Nzk58hscHHwLCwsxBgYGHAAAAAAICCEjMjTL2jI0y9oICCEjAAAAAAAAAAAeH3eAOz3t/x4fd4AAAAAAAAAAAAAAAAAAAAAAAAAAAAAAAAAAAAAAAAAAAAAAAAA4Ojr/kZKS/729vf9hYmL6ODo6/zg6Ov9WV1fvHh4eHwAAAAAICCEjMjTL2jI0y9oICCEjHh93gDs97f8eH3eAAAAAAAAAAAAAAAAAAAAAAAAAAAAAAAAAAAAAAAAAAAAAAAAAAAAAADg6Ov+RkpL/+vr6//r6+v+xsrL/e319/+Xl5f/e3t7iHh4eHwAAAAAICCEjMjTL2jU31uY7Pe3/Hh93gAAAAAAAAAAAAAAAAAAAAAAAAAAAAAAAAAAAAAAAAAAAAAAAAAAAAAAAAAAAODo6/5GSkv/6+vr/+vr6//r6+v/6+vr/+vr6//r6+v9+fn6BAAAAAAAAAAAhIoONOz3t/zU31uYICCEjAAAAAAAAAAAAAAAAAAAAAAAAAAAAAAAAAAAAAAAAAAAAAAAAAAAAAAAAAAA4Ojr/kZKS//r6+v/6+vr/+vr6//r6+v/6+vr/jo6OkQAAAAAAAAAAHh93gDs97f8hIoONMjTL2jI0y9oICCEjAAAAAAAAAAAAAAAAAAAAAAAAAAAAAAAAAAAAAAAAAAAAAAAAAAAAADg6Ov+RkpL/+vr6//r6+v/6+vr/+vr6/46OjpEAAAAAAAAAAB4fd4A7Pe3/Hh93gAAAAAAICCEjMjTL2jI0y9oICCEjAAAAAAAAAAAAAAAAAAAAAAAAAAAAAAAAAAAAAAAAAAAAAAAAODo6/5GSkv/6+vr/+vr6//r6+v+Ojo6RAAAAAAAAAAAeH3eAOz3t/x4fd4AAAAAAAAAAAAAAAAAICCEjMjTL2jI0y9oICCEjAAAAAAAAAAAAAAAAAAAAAAAAAAAAAAAAAAAAAAAAAAA4Ojr/kZKS//r6+v/6+vr/rKysrwAAAAAAAAAAFxdbYjs97f8eH3eAAAAAAAAAAAAAAAAAAAAAAAAAAAAICCEjMjTL2i8xvswAAAAAAAAAAAAAAAAAAAAAAAAAAAAAAAAAAAAAAAAAADg6Ov+RkpL/+vr6/729vf+MjY36TE1NggAAAAAAAAAAFxdbYgAAAAAAAAAAAAAAAAAAAAAAAAAAAAAAAAAAAAAICCEjExNLUQAAAAAAAAAAAAAAAAAAAAAAAAAAAAAAAAAAAAAAAAAAODo6/2ZnZ/9OUFD/ODo6/zg6Ov9DRUX+TE1NggAAAAAAAAAAAAAAAAYGBhwAAAAAAAAAAAAAAAAAAAAAAAAAAAAAAAAAAAAAAAAAAAAAAAAAAAAAAAAAAAAAAAAAAAAAAAAAAAAAAAA4Ojr/ODo6/2ZnZ/+xsrL/+vr6//r6+v/Nzc33VFRUVgAAAABISUmfHh8figAAAAAAAAAAAAAAAAAAAAAAAAAAAAAAAAAAAAAAAAAAAAAAAAAAAAAAAAAAAAAAAAAAAAAAAAAAFRYWYDg6Ov97fX3/+vr6//r6+v/6+vr/+vr6//r6+v/w8PD1n5+fuEJERP0uMDDTAAAAAAAAAAAAAAAAAAAAAAAAAAAAAAAAAAAAAAAAAAAAAAAAAAAAAAAAAAAAAAAAAAAAAAAAAAA1NzflY2Rk/fr6+v/6+vr/+vr6//r6+v/6+vr/+vr6//r6+v/6+vr/sbKy/zg6Ov8YGRluAAAAAAAAAAAAAAAAAAAAAAAAAAAAAAAAAAAAAAAAAAAAAAAAAAAAAAAAAAAAAAAAEhISUTg6Ov+xsrL/+vr6//r6+v/6+vr/+vr6//r6+v/6+vr/+vr6//r6+v/6+vr/V1lZ/SssLMMAAAAAAAAAAAAAAAAAAAAAAAAAAAAAAAAAAAAAAAAAAAAAAAAAAAAAAAAAAAAAAAAeHx+KODo6//r6+v/6+vr/+vr6//r6+v/6+vr/+vr6//r6+v/6+vr/+vr6//r6+v+RkpL/ODo6/wAAAAAAAAAAAAAAAAAAAAAAAAAAAAAAAAAAAAAAAAAAAAAAAAAAAAAAAAAAAAAAAB4fH4o4Ojr/+vr6//r6+v/6+vr/+vr6//r6+v/6+vr/+vr6//r6+v/6+vr/+vr6/5GSkv84Ojr/AAAAAAAAAAAAAAAAAAAAAAAAAAAAAAAAAAAAAAAAAAAAAAAAAAAAAAAAAAAAAAAAGBkZbjg6Ov/V1dX/+vr6//r6+v/6+vr/+vr6//r6+v/6+vr/+vr6//r6+v/6+vr/e319/zs9PesAAAAAAAAAAAAAAAAAAAAAAAAAAAAAAAAAAAAAAAAAAAAAAAAAAAAAAAAAAAAAAAALCwsxODo6/5GSkv/6+vr/+vr6//r6+v/6+vr/+vr6//r6+v/6+vr/+vr6/+Xl5f9DRUX+JCYmpgAAAAAAAAAAAAAAAAAAAAAAAAAAAAAAAAAAAAAAAAAAAAAAAAAAAAAAAAAAAAAAAAAAAAAkJiamQ0VF/sfIyP/6+vr/+vr6//r6+v/6+vr/+vr6//r6+v/6+vr/e319/zg6Ov8LCwsxAAAAAAAAAAAAAAAAAAAAAAAAAAAAAAAAAAAAAAAAAAAAAAAAAAAAAAAAAAAAAAAAAAAAAAYGBhw6PDz1Q0VF/r29vf/6+vr/+vr6//r6+v/6+vr/5eXl/3t9ff84Ojr/Hh8figAAAAAAAAAAAAAAAAAAAAAAAAAAAAAAAAAAAAAAAAAAAAAAAAAAAAAAAAAAAAAAAAAAAAAAAAAAAAAAAA4PD0I8Pj7iODo6/1lbW/+RkpL/kZKS/3t9ff9DRUX+ODo6/x4fH4oAAAAAAAAAAAAAAAAAAAAAAAAAAAAAAAAAAAAAAAAAAAAAAAAAAAAAAAAAAAAAAAAAAAAAAAAAAAAAAAAAAAAAAAAAAAAAAAAYGRluP0BA1zg6Ov84Ojr/PkBA7i4wMLELCwsxAAAAAAAAAAAAAAAAAAAAAAAAAAAAAAAAAAAAAAAAAAAAAAAAAAAAAAAAAAAnAAAAGAAAAAEAAAAAAAAA////AAAAAAAlAAAADAAAAAEAAABMAAAAZAAAAFAAAAAHAAAA0gAAAB8AAABQAAAABwAAAIMAAAAZAAAAIQDwAAAAAAAAAAAAAACAPwAAAAAAAAAAAACAPwAAAAAAAAAAAAAAAAAAAAAAAAAAAAAAAAAAAAAAAAAAJQAAAAwAAAAAAACAKAAAAAwAAAABAAAAUgAAAHABAAABAAAA7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AAAYQQAAGEFRAAAABwAAAA8AAABMAAAAAAAAAAAAAAAAAAAA//////////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KAAAAAAAAABTAAAAIQDwAAAAAAAAAAAAAACAPwAAAAAAAAAAAACAPwAAAAAAAAAAAAAAAAAAAAAAAAAAAAAAAAAAAAAAAAAAJQAAAAwAAAAAAACAKAAAAAwAAAADAAAAJwAAABgAAAADAAAAAAAAAAAAAAAAAAAAJQAAAAwAAAADAAAATAAAAGQAAAAAAAAAAAAAAP//////////AAAAACgAAADAAQAAAAAAACEA8AAAAAAAAAAAAAAAgD8AAAAAAAAAAAAAgD8AAAAAAAAAAAAAAAAAAAAAAAAAAAAAAAAAAAAAAAAAACUAAAAMAAAAAAAAgCgAAAAMAAAAAwAAACcAAAAYAAAAAwAAAAAAAAAAAAAAAAAAACUAAAAMAAAAAwAAAEwAAABkAAAAAAAAAAAAAAD//////////8ABAAAoAAAAAAAAAFMAAAAhAPAAAAAAAAAAAAAAAIA/AAAAAAAAAAAAAIA/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///wAAAAAAJQAAAAwAAAADAAAATAAAAGQAAAAAAAAAKAAAAL8BAAB6AAAAAAAAACgAAADAAQAAUwAAACEA8AAAAAAAAAAAAAAAgD8AAAAAAAAAAAAAgD8AAAAAAAAAAAAAAAAAAAAAAAAAAAAAAAAAAAAAAAAAACUAAAAMAAAAAAAAgCgAAAAMAAAAAwAAACcAAAAYAAAAAwAAAAAAAAD///8AAAAAACUAAAAMAAAAAwAAAEwAAABkAAAADwAAAFcAAAAlAAAAegAAAA8AAABX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AAABhBAAAYQRAAAAB7AAAAAQAAAEwAAAAEAAAADwAAAFcAAAAmAAAAewAAAFAAAABYAAAAFQAAABYAAAAMAAAAAAAAACUAAAAMAAAAAgAAACcAAAAYAAAABAAAAAAAAAD///8AAAAAACUAAAAMAAAABAAAAEwAAABkAAAAQAAAAC4AAACwAQAAegAAAEAAAAAuAAAAcQEAAE0AAAAhAPAAAAAAAAAAAAAAAIA/AAAAAAAAAAAAAIA/AAAAAAAAAAAAAAAAAAAAAAAAAAAAAAAAAAAAAAAAAAAlAAAADAAAAAAAAIAoAAAADAAAAAQAAAAnAAAAGAAAAAQAAAAAAAAA////AAAAAAAlAAAADAAAAAQAAABMAAAAZAAAAEAAAAAuAAAAsAEAAHQAAABAAAAALgAAAHEBAABHAAAAIQDwAAAAAAAAAAAAAACAPwAAAAAAAAAAAACAPwAAAAAAAAAAAAAAAAAAAAAAAAAAAAAAAAAAAAAAAAAAJQAAAAwAAAAAAACAKAAAAAwAAAAEAAAAJwAAABgAAAAEAAAAAAAAAP///wAAAAAAJQAAAAwAAAAEAAAATAAAAGQAAABAAAAATwAAAEkAAAB0AAAAQAAAAE8AAAAKAAAAJgAAACEA8AAAAAAAAAAAAAAAgD8AAAAAAAAAAAAAgD8AAAAAAAAAAAAAAAAAAAAAAAAAAAAAAAAAAAAAAAAAACUAAAAMAAAAAAAAgCgAAAAMAAAABAAAAFIAAABwAQAABAAAAOT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EoAAAB1AAAAJQAAAAwAAAAEAAAAVAAAAFQAAABBAAAATwAAAEgAAAB0AAAAAQAAAAAAGEEAABhBQQAAAE8AAAABAAAATAAAAAAAAAAAAAAAAAAAAP//////////UAAAACAA//8IAAAASwAAAEAAAAAwAAAABQAAACAAAAABAAAAAQAAABAAAAAAAAAAAAAAAMABAADgAAAAAAAAAAAAAADAAQAA4AAAACUAAAAMAAAAAgAAACcAAAAYAAAABQAAAAAAAAD///8AAAAAACUAAAAMAAAABQAAAEwAAABkAAAAAAAAAIMAAAC/AQAA2QAAAAAAAACDAAAAwAEAAFcAAAAhAPAAAAAAAAAAAAAAAIA/AAAAAAAAAAAAAIA/AAAAAAAAAAAAAAAAAAAAAAAAAAAAAAAAAAAAAAAAAAAlAAAADAAAAAAAAIAoAAAADAAAAAUAAAAnAAAAGAAAAAUAAAAAAAAA////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NwAAAAbAAAAgwAAAAwBAACbAAAAAQAAAAAAGEEAABhBGwAAAIMAAAAYAAAATAAAAAAAAAAAAAAAAAAAAP//////////fAAAAEIATABBAFMAIABBAC4AIABSAEUARwBVAEUAUgBBACAAUgBJAFEAVQBFAEwATQBFAAsAAAAJAAAADAAAAAoAAAAFAAAADAAAAAQAAAAFAAAACwAAAAoAAAANAAAADQAAAAoAAAALAAAADAAAAAUAAAALAAAABQAAAA4AAAANAAAACgAAAAkAAAARAAAACgAAAEsAAABAAAAAMAAAAAUAAAAgAAAAAQAAAAEAAAAQAAAAAAAAAAAAAADAAQAA4AAAAAAAAAAAAAAAwAEAAOAAAAAlAAAADAAAAAIAAAAnAAAAGAAAAAUAAAAAAAAA////AAAAAAAlAAAADAAAAAUAAABMAAAAZAAAABoAAACiAAAApQEAALoAAAAaAAAAogAAAIwBAAAZAAAAIQDwAAAAAAAAAAAAAACAPwAAAAAAAAAAAACAPwAAAAAAAAAAAAAAAAAAAAAAAAAAAAAAAAAAAAAAAAAAJQAAAAwAAAAAAACAKAAAAAwAAAAFAAAAJQAAAAwAAAABAAAAGAAAAAwAAAAAAAAAEgAAAAwAAAABAAAAHgAAABgAAAAaAAAAogAAAKYBAAC7AAAAJQAAAAwAAAABAAAAVAAAACwBAAAbAAAAogAAAIgBAAC6AAAAAQAAAAAAGEEAABhBGwAAAKIAAAAlAAAATAAAAAAAAAAAAAAAAAAAAP//////////mAAAAFIARQBQAFIARQBTAEUATgBUAEEATgBUAEUAIABMAEUARwBBAEwAIAAtACAAQwBBAFIATQBFAE4AVABBACAAUwAuAEEALgBFAC4AAAALAAAACgAAAAsAAAALAAAACgAAAAoAAAAKAAAADgAAAAoAAAAMAAAADgAAAAoAAAAKAAAABQAAAAkAAAAKAAAADQAAAAwAAAAJAAAABQAAAAgAAAAFAAAADAAAAAwAAAALAAAAEQAAAAoAAAAOAAAACgAAAAwAAAAFAAAACgAAAAQAAAAMAAAABAAAAAoAAAAEAAAASwAAAEAAAAAwAAAABQAAACAAAAABAAAAAQAAABAAAAAAAAAAAAAAAMABAADgAAAAAAAAAAAAAADAAQAA4AAAACUAAAAMAAAAAgAAACcAAAAYAAAABQAAAAAAAAD///8AAAAAACUAAAAMAAAABQAAAEwAAABkAAAAGgAAAMEAAACkAQAA2QAAABoAAADBAAAAiwEAABkAAAAhAPAAAAAAAAAAAAAAAIA/AAAAAAAAAAAAAIA/AAAAAAAAAAAAAAAAAAAAAAAAAAAAAAAAAAAAAAAAAAAlAAAADAAAAAAAAIAoAAAADAAAAAUAAAAlAAAADAAAAAEAAAAYAAAADAAAAAAAAAASAAAADAAAAAEAAAAWAAAADAAAAAAAAABUAAAARAEAABsAAADBAAAAowEAANkAAAABAAAAAAAYQQAAGEEbAAAAwQAAACkAAABMAAAABAAAABoAAADBAAAApQEAANoAAACgAAAARgBpAHIAbQBhAGQAbwAgAHAAbwByADoAIABCAEwAQQBTACAAQQBUAEkATABJAE8AIABSAEUARwBVAEUAUgBBACAAUgBJAFEAVQBFAEwATQBFAP//CQAAAAUAAAAHAAAAEAAAAAoAAAALAAAACwAAAAUAAAALAAAACwAAAAcAAAAEAAAABQAAAAsAAAAJAAAADAAAAAoAAAAFAAAADAAAAAoAAAAFAAAACQAAAAUAAAAOAAAABQAAAAsAAAAKAAAADQAAAA0AAAAKAAAACwAAAAwAAAAFAAAACwAAAAUAAAAOAAAADQAAAAoAAAAJAAAAEQ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DIF DRC</vt:lpstr>
      <vt:lpstr>'modelo DIF DRC'!Área_de_impresión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Fatima Gonzalez - Carmenta</cp:lastModifiedBy>
  <cp:lastPrinted>2017-03-30T18:54:14Z</cp:lastPrinted>
  <dcterms:created xsi:type="dcterms:W3CDTF">2006-11-30T13:09:28Z</dcterms:created>
  <dcterms:modified xsi:type="dcterms:W3CDTF">2024-03-27T21:58:16Z</dcterms:modified>
</cp:coreProperties>
</file>